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Habibi - Behsazi\"/>
    </mc:Choice>
  </mc:AlternateContent>
  <xr:revisionPtr revIDLastSave="0" documentId="13_ncr:1_{181457EF-3607-439D-988D-9C5035821641}" xr6:coauthVersionLast="47" xr6:coauthVersionMax="47" xr10:uidLastSave="{00000000-0000-0000-0000-000000000000}"/>
  <bookViews>
    <workbookView xWindow="-108" yWindow="-108" windowWidth="23256" windowHeight="12576" activeTab="1" xr2:uid="{6A3C6C53-6BBC-441C-B6A7-993AD696FB6B}"/>
  </bookViews>
  <sheets>
    <sheet name="ستون" sheetId="2" r:id="rId1"/>
    <sheet name="تیر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3" l="1"/>
  <c r="H75" i="3"/>
  <c r="I74" i="3"/>
  <c r="H74" i="3"/>
  <c r="I73" i="3"/>
  <c r="H73" i="3"/>
  <c r="I72" i="3"/>
  <c r="H72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H17" i="3"/>
  <c r="I17" i="3"/>
  <c r="H18" i="3"/>
  <c r="I18" i="3"/>
  <c r="H19" i="3"/>
  <c r="I19" i="3"/>
  <c r="H20" i="3"/>
  <c r="I20" i="3"/>
  <c r="H21" i="3"/>
  <c r="I21" i="3"/>
  <c r="H22" i="3"/>
  <c r="I22" i="3"/>
  <c r="I6" i="3"/>
  <c r="I7" i="3"/>
  <c r="I8" i="3"/>
  <c r="I9" i="3"/>
  <c r="I10" i="3"/>
  <c r="I11" i="3"/>
  <c r="I12" i="3"/>
  <c r="I13" i="3"/>
  <c r="I14" i="3"/>
  <c r="I15" i="3"/>
  <c r="I16" i="3"/>
  <c r="I5" i="3"/>
  <c r="H6" i="3"/>
  <c r="H7" i="3"/>
  <c r="H8" i="3"/>
  <c r="H9" i="3"/>
  <c r="H10" i="3"/>
  <c r="H11" i="3"/>
  <c r="H12" i="3"/>
  <c r="H13" i="3"/>
  <c r="H14" i="3"/>
  <c r="H15" i="3"/>
  <c r="H16" i="3"/>
  <c r="H5" i="3"/>
  <c r="R59" i="2"/>
  <c r="Q59" i="2"/>
  <c r="P59" i="2"/>
  <c r="O59" i="2"/>
  <c r="N59" i="2"/>
  <c r="R58" i="2"/>
  <c r="Q58" i="2"/>
  <c r="P58" i="2"/>
  <c r="O58" i="2"/>
  <c r="N58" i="2"/>
  <c r="R57" i="2"/>
  <c r="Q57" i="2"/>
  <c r="P57" i="2"/>
  <c r="O57" i="2"/>
  <c r="N57" i="2"/>
  <c r="R56" i="2"/>
  <c r="Q56" i="2"/>
  <c r="P56" i="2"/>
  <c r="O56" i="2"/>
  <c r="N56" i="2"/>
  <c r="R50" i="2"/>
  <c r="Q50" i="2"/>
  <c r="P50" i="2"/>
  <c r="O50" i="2"/>
  <c r="N50" i="2"/>
  <c r="R49" i="2"/>
  <c r="Q49" i="2"/>
  <c r="P49" i="2"/>
  <c r="O49" i="2"/>
  <c r="N49" i="2"/>
  <c r="R48" i="2"/>
  <c r="Q48" i="2"/>
  <c r="P48" i="2"/>
  <c r="O48" i="2"/>
  <c r="N48" i="2"/>
  <c r="R47" i="2"/>
  <c r="Q47" i="2"/>
  <c r="P47" i="2"/>
  <c r="O47" i="2"/>
  <c r="N47" i="2"/>
  <c r="R46" i="2"/>
  <c r="Q46" i="2"/>
  <c r="P46" i="2"/>
  <c r="O46" i="2"/>
  <c r="N46" i="2"/>
  <c r="R45" i="2"/>
  <c r="Q45" i="2"/>
  <c r="P45" i="2"/>
  <c r="O45" i="2"/>
  <c r="N45" i="2"/>
  <c r="R44" i="2"/>
  <c r="Q44" i="2"/>
  <c r="P44" i="2"/>
  <c r="O44" i="2"/>
  <c r="N44" i="2"/>
  <c r="R43" i="2"/>
  <c r="Q43" i="2"/>
  <c r="P43" i="2"/>
  <c r="O43" i="2"/>
  <c r="N43" i="2"/>
  <c r="R42" i="2"/>
  <c r="Q42" i="2"/>
  <c r="P42" i="2"/>
  <c r="O42" i="2"/>
  <c r="N42" i="2"/>
  <c r="R41" i="2"/>
  <c r="Q41" i="2"/>
  <c r="P41" i="2"/>
  <c r="O41" i="2"/>
  <c r="N41" i="2"/>
  <c r="R40" i="2"/>
  <c r="Q40" i="2"/>
  <c r="P40" i="2"/>
  <c r="O40" i="2"/>
  <c r="N40" i="2"/>
  <c r="R39" i="2"/>
  <c r="Q39" i="2"/>
  <c r="P39" i="2"/>
  <c r="O39" i="2"/>
  <c r="N39" i="2"/>
  <c r="R33" i="2"/>
  <c r="Q33" i="2"/>
  <c r="P33" i="2"/>
  <c r="O33" i="2"/>
  <c r="N33" i="2"/>
  <c r="R32" i="2"/>
  <c r="Q32" i="2"/>
  <c r="P32" i="2"/>
  <c r="O32" i="2"/>
  <c r="N32" i="2"/>
  <c r="R31" i="2"/>
  <c r="Q31" i="2"/>
  <c r="P31" i="2"/>
  <c r="O31" i="2"/>
  <c r="N31" i="2"/>
  <c r="R30" i="2"/>
  <c r="Q30" i="2"/>
  <c r="P30" i="2"/>
  <c r="O30" i="2"/>
  <c r="N30" i="2"/>
  <c r="R29" i="2"/>
  <c r="Q29" i="2"/>
  <c r="P29" i="2"/>
  <c r="O29" i="2"/>
  <c r="N29" i="2"/>
  <c r="R28" i="2"/>
  <c r="Q28" i="2"/>
  <c r="P28" i="2"/>
  <c r="O28" i="2"/>
  <c r="N28" i="2"/>
  <c r="R27" i="2"/>
  <c r="Q27" i="2"/>
  <c r="P27" i="2"/>
  <c r="O27" i="2"/>
  <c r="N27" i="2"/>
  <c r="R26" i="2"/>
  <c r="Q26" i="2"/>
  <c r="P26" i="2"/>
  <c r="O26" i="2"/>
  <c r="N26" i="2"/>
  <c r="R25" i="2"/>
  <c r="Q25" i="2"/>
  <c r="P25" i="2"/>
  <c r="O25" i="2"/>
  <c r="N25" i="2"/>
  <c r="R24" i="2"/>
  <c r="Q24" i="2"/>
  <c r="P24" i="2"/>
  <c r="O24" i="2"/>
  <c r="N24" i="2"/>
  <c r="R23" i="2"/>
  <c r="Q23" i="2"/>
  <c r="P23" i="2"/>
  <c r="O23" i="2"/>
  <c r="N23" i="2"/>
  <c r="R22" i="2"/>
  <c r="Q22" i="2"/>
  <c r="P22" i="2"/>
  <c r="O22" i="2"/>
  <c r="N22" i="2"/>
  <c r="R16" i="2"/>
  <c r="R15" i="2"/>
  <c r="R14" i="2"/>
  <c r="R13" i="2"/>
  <c r="R12" i="2"/>
  <c r="R11" i="2"/>
  <c r="R10" i="2"/>
  <c r="R9" i="2"/>
  <c r="R8" i="2"/>
  <c r="R7" i="2"/>
  <c r="R6" i="2"/>
  <c r="R5" i="2"/>
  <c r="Q16" i="2"/>
  <c r="Q15" i="2"/>
  <c r="Q14" i="2"/>
  <c r="Q13" i="2"/>
  <c r="Q12" i="2"/>
  <c r="Q11" i="2"/>
  <c r="Q10" i="2"/>
  <c r="Q9" i="2"/>
  <c r="Q8" i="2"/>
  <c r="Q7" i="2"/>
  <c r="Q6" i="2"/>
  <c r="Q5" i="2"/>
  <c r="P16" i="2"/>
  <c r="P15" i="2"/>
  <c r="P14" i="2"/>
  <c r="P13" i="2"/>
  <c r="P12" i="2"/>
  <c r="P11" i="2"/>
  <c r="P10" i="2"/>
  <c r="P9" i="2"/>
  <c r="P8" i="2"/>
  <c r="P7" i="2"/>
  <c r="P6" i="2"/>
  <c r="P5" i="2"/>
  <c r="O16" i="2"/>
  <c r="O15" i="2"/>
  <c r="O14" i="2"/>
  <c r="O13" i="2"/>
  <c r="O12" i="2"/>
  <c r="O11" i="2"/>
  <c r="O10" i="2"/>
  <c r="O9" i="2"/>
  <c r="O8" i="2"/>
  <c r="O7" i="2"/>
  <c r="O6" i="2"/>
  <c r="O5" i="2"/>
  <c r="N6" i="2"/>
  <c r="N7" i="2"/>
  <c r="N8" i="2"/>
  <c r="N9" i="2"/>
  <c r="N10" i="2"/>
  <c r="N11" i="2"/>
  <c r="N12" i="2"/>
  <c r="N13" i="2"/>
  <c r="N14" i="2"/>
  <c r="N15" i="2"/>
  <c r="N16" i="2"/>
  <c r="N5" i="2"/>
</calcChain>
</file>

<file path=xl/sharedStrings.xml><?xml version="1.0" encoding="utf-8"?>
<sst xmlns="http://schemas.openxmlformats.org/spreadsheetml/2006/main" count="472" uniqueCount="63">
  <si>
    <t>TABLE:  Column Forces</t>
  </si>
  <si>
    <t>Story</t>
  </si>
  <si>
    <t>Column</t>
  </si>
  <si>
    <t>Load Case/Combo</t>
  </si>
  <si>
    <t>P</t>
  </si>
  <si>
    <t>tonf</t>
  </si>
  <si>
    <t>V2</t>
  </si>
  <si>
    <t>V3</t>
  </si>
  <si>
    <t>tonf-m</t>
  </si>
  <si>
    <t>M2</t>
  </si>
  <si>
    <t>M3</t>
  </si>
  <si>
    <t>Story1</t>
  </si>
  <si>
    <t>C1</t>
  </si>
  <si>
    <t>ENVELOPE Max</t>
  </si>
  <si>
    <t>ENVELOPE Min</t>
  </si>
  <si>
    <t>C2</t>
  </si>
  <si>
    <t>C3</t>
  </si>
  <si>
    <t>C5</t>
  </si>
  <si>
    <t>C6</t>
  </si>
  <si>
    <t>C7</t>
  </si>
  <si>
    <t>C8</t>
  </si>
  <si>
    <t>C9</t>
  </si>
  <si>
    <t>C10</t>
  </si>
  <si>
    <t>C11</t>
  </si>
  <si>
    <t>C12</t>
  </si>
  <si>
    <t>C22</t>
  </si>
  <si>
    <t>STORY1</t>
  </si>
  <si>
    <t>STORY2</t>
  </si>
  <si>
    <t>STORY3</t>
  </si>
  <si>
    <t>STORY4</t>
  </si>
  <si>
    <t>ظرفیت محوری</t>
  </si>
  <si>
    <t>ظرفیت برشی 2</t>
  </si>
  <si>
    <t>ظرفیت برشی 3</t>
  </si>
  <si>
    <t>DCR P</t>
  </si>
  <si>
    <t>DCR V2</t>
  </si>
  <si>
    <t>DCR V3</t>
  </si>
  <si>
    <t>DCR M2</t>
  </si>
  <si>
    <t>DCR M3</t>
  </si>
  <si>
    <t>DCR</t>
  </si>
  <si>
    <t>ظرفیت خمشی 2</t>
  </si>
  <si>
    <t>ظرفیت خمشی 3</t>
  </si>
  <si>
    <t>TABLE:  Beam Forces</t>
  </si>
  <si>
    <t>Beam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</si>
  <si>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</si>
  <si>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</si>
  <si>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</si>
  <si>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</si>
  <si>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</si>
  <si>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</si>
  <si>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</si>
  <si>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</si>
  <si>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</si>
  <si>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</si>
  <si>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</si>
  <si>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B13</t>
  </si>
  <si>
    <t>B14</t>
  </si>
  <si>
    <t>B15</t>
  </si>
  <si>
    <t>B16</t>
  </si>
  <si>
    <t>B17</t>
  </si>
  <si>
    <t>Story2</t>
  </si>
  <si>
    <t>B12</t>
  </si>
  <si>
    <t>Story3</t>
  </si>
  <si>
    <t>Story4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</si>
</sst>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 indent="2"/>
    </xf>
    <xf numFmtId="0" fontId="0" fillId="2" borderId="0" xfId="0" applyFill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6FB6B-6480-4165-8383-E673B9EE82A4}">
  <dimension ref="A1:R59"/>
  <sheetViews>
    <sheetView topLeftCell="A4" workbookViewId="0">
      <selection activeCell="B30" sqref="B30"/>
    </sheetView>
  </sheetViews>
  <sheetFormatPr defaultRowHeight="14.4" x14ac:dyDescent="0.3"/>
  <cols>
    <col min="1" max="2" width="8.77734375" style="1" customWidth="1"/>
    <col min="3" max="3" width="16.5546875" style="1" customWidth="1"/>
    <col min="4" max="4" width="9.6640625" style="1" customWidth="1"/>
    <col min="5" max="8" width="8.77734375" style="1" customWidth="1"/>
    <col min="9" max="9" width="12.77734375" style="1" customWidth="1"/>
    <col min="10" max="10" width="11.6640625" style="1" customWidth="1"/>
    <col min="11" max="11" width="13" style="1" customWidth="1"/>
    <col min="12" max="12" width="11.6640625" style="1" customWidth="1"/>
    <col min="13" max="13" width="12.88671875" style="1" customWidth="1"/>
    <col min="14" max="16384" width="8.88671875" style="1"/>
  </cols>
  <sheetData>
    <row r="1" spans="1:18" x14ac:dyDescent="0.3">
      <c r="A1" s="36" t="s">
        <v>26</v>
      </c>
      <c r="B1" s="36"/>
      <c r="C1" s="36"/>
      <c r="D1" s="36"/>
      <c r="E1" s="36"/>
      <c r="F1" s="36"/>
      <c r="G1" s="36"/>
      <c r="H1" s="36"/>
    </row>
    <row r="2" spans="1:18" s="12" customFormat="1" x14ac:dyDescent="0.3">
      <c r="A2" s="10" t="s">
        <v>0</v>
      </c>
      <c r="B2" s="11"/>
      <c r="C2" s="11"/>
      <c r="D2" s="11"/>
      <c r="E2" s="11"/>
      <c r="F2" s="11"/>
      <c r="G2" s="11"/>
      <c r="H2" s="11"/>
    </row>
    <row r="3" spans="1:18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6</v>
      </c>
      <c r="F3" s="2" t="s">
        <v>7</v>
      </c>
      <c r="G3" s="2" t="s">
        <v>9</v>
      </c>
      <c r="H3" s="3" t="s">
        <v>10</v>
      </c>
      <c r="I3" s="7" t="s">
        <v>30</v>
      </c>
      <c r="J3" s="7" t="s">
        <v>31</v>
      </c>
      <c r="K3" s="7" t="s">
        <v>32</v>
      </c>
      <c r="L3" s="7" t="s">
        <v>39</v>
      </c>
      <c r="M3" s="7" t="s">
        <v>40</v>
      </c>
      <c r="N3" s="35" t="s">
        <v>38</v>
      </c>
      <c r="O3" s="35"/>
      <c r="P3" s="35"/>
      <c r="Q3" s="35"/>
      <c r="R3" s="35"/>
    </row>
    <row r="4" spans="1:18" x14ac:dyDescent="0.3">
      <c r="A4" s="4"/>
      <c r="B4" s="4"/>
      <c r="C4" s="4"/>
      <c r="D4" s="4" t="s">
        <v>5</v>
      </c>
      <c r="E4" s="4" t="s">
        <v>5</v>
      </c>
      <c r="F4" s="4" t="s">
        <v>5</v>
      </c>
      <c r="G4" s="4" t="s">
        <v>8</v>
      </c>
      <c r="H4" s="5" t="s">
        <v>8</v>
      </c>
      <c r="I4" s="8" t="s">
        <v>5</v>
      </c>
      <c r="J4" s="8" t="s">
        <v>5</v>
      </c>
      <c r="K4" s="8" t="s">
        <v>5</v>
      </c>
      <c r="L4" s="8" t="s">
        <v>8</v>
      </c>
      <c r="M4" s="8" t="s">
        <v>8</v>
      </c>
      <c r="N4" s="9" t="s">
        <v>33</v>
      </c>
      <c r="O4" s="9" t="s">
        <v>34</v>
      </c>
      <c r="P4" s="9" t="s">
        <v>35</v>
      </c>
      <c r="Q4" s="9" t="s">
        <v>36</v>
      </c>
      <c r="R4" s="9" t="s">
        <v>37</v>
      </c>
    </row>
    <row r="5" spans="1:18" x14ac:dyDescent="0.3">
      <c r="A5" s="1" t="s">
        <v>11</v>
      </c>
      <c r="B5" s="1" t="s">
        <v>12</v>
      </c>
      <c r="C5" s="1" t="s">
        <v>14</v>
      </c>
      <c r="D5" s="1">
        <v>-115.53919999999999</v>
      </c>
      <c r="E5" s="1">
        <v>-21.776299999999999</v>
      </c>
      <c r="F5" s="1">
        <v>-24.762599999999999</v>
      </c>
      <c r="G5" s="1">
        <v>-60.882199999999997</v>
      </c>
      <c r="H5" s="1">
        <v>-54.540300000000002</v>
      </c>
      <c r="I5" s="1">
        <v>312.96469999999999</v>
      </c>
      <c r="J5" s="1">
        <v>88.56</v>
      </c>
      <c r="K5" s="1">
        <v>88.56</v>
      </c>
      <c r="L5" s="1">
        <v>29.861999999999998</v>
      </c>
      <c r="M5" s="1">
        <v>29.861999999999998</v>
      </c>
      <c r="N5" s="1">
        <f>ABS(D5/I5)</f>
        <v>0.36917645983716374</v>
      </c>
      <c r="O5" s="1">
        <f>ABS(E5/J5)</f>
        <v>0.24589317976513098</v>
      </c>
      <c r="P5" s="1">
        <f>ABS(F5/K5)</f>
        <v>0.27961382113821137</v>
      </c>
      <c r="Q5" s="1">
        <f>ABS(G5/L5)</f>
        <v>2.0387850780255845</v>
      </c>
      <c r="R5" s="1">
        <f>ABS(H5/M5)</f>
        <v>1.8264114928671893</v>
      </c>
    </row>
    <row r="6" spans="1:18" x14ac:dyDescent="0.3">
      <c r="A6" s="1" t="s">
        <v>11</v>
      </c>
      <c r="B6" s="1" t="s">
        <v>15</v>
      </c>
      <c r="C6" s="1" t="s">
        <v>14</v>
      </c>
      <c r="D6" s="1">
        <v>-68.816999999999993</v>
      </c>
      <c r="E6" s="1">
        <v>-20.0152</v>
      </c>
      <c r="F6" s="1">
        <v>-30.0579</v>
      </c>
      <c r="G6" s="1">
        <v>-68.304500000000004</v>
      </c>
      <c r="H6" s="1">
        <v>-51.216700000000003</v>
      </c>
      <c r="I6" s="1">
        <v>312.96469999999999</v>
      </c>
      <c r="J6" s="1">
        <v>88.56</v>
      </c>
      <c r="K6" s="1">
        <v>88.56</v>
      </c>
      <c r="L6" s="1">
        <v>29.861999999999998</v>
      </c>
      <c r="M6" s="1">
        <v>29.861999999999998</v>
      </c>
      <c r="N6" s="1">
        <f t="shared" ref="N6:R16" si="0">ABS(D6/I6)</f>
        <v>0.21988741861302566</v>
      </c>
      <c r="O6" s="1">
        <f t="shared" si="0"/>
        <v>0.22600722673893406</v>
      </c>
      <c r="P6" s="1">
        <f t="shared" si="0"/>
        <v>0.33940718157181571</v>
      </c>
      <c r="Q6" s="1">
        <f t="shared" si="0"/>
        <v>2.287338423414373</v>
      </c>
      <c r="R6" s="1">
        <f t="shared" si="0"/>
        <v>1.7151128524546249</v>
      </c>
    </row>
    <row r="7" spans="1:18" x14ac:dyDescent="0.3">
      <c r="A7" s="1" t="s">
        <v>11</v>
      </c>
      <c r="B7" s="1" t="s">
        <v>16</v>
      </c>
      <c r="C7" s="1" t="s">
        <v>14</v>
      </c>
      <c r="D7" s="1">
        <v>-70.003799999999998</v>
      </c>
      <c r="E7" s="1">
        <v>-20.7759</v>
      </c>
      <c r="F7" s="1">
        <v>-29.719100000000001</v>
      </c>
      <c r="G7" s="1">
        <v>-67.9221</v>
      </c>
      <c r="H7" s="1">
        <v>-53.226500000000001</v>
      </c>
      <c r="I7" s="1">
        <v>312.96469999999999</v>
      </c>
      <c r="J7" s="1">
        <v>88.56</v>
      </c>
      <c r="K7" s="1">
        <v>88.56</v>
      </c>
      <c r="L7" s="1">
        <v>29.861999999999998</v>
      </c>
      <c r="M7" s="1">
        <v>29.861999999999998</v>
      </c>
      <c r="N7" s="1">
        <f t="shared" si="0"/>
        <v>0.22367953957746672</v>
      </c>
      <c r="O7" s="1">
        <f t="shared" si="0"/>
        <v>0.23459688346883467</v>
      </c>
      <c r="P7" s="1">
        <f t="shared" si="0"/>
        <v>0.3355815266485998</v>
      </c>
      <c r="Q7" s="1">
        <f t="shared" si="0"/>
        <v>2.2745328511151297</v>
      </c>
      <c r="R7" s="1">
        <f t="shared" si="0"/>
        <v>1.7824157792512225</v>
      </c>
    </row>
    <row r="8" spans="1:18" x14ac:dyDescent="0.3">
      <c r="A8" s="1" t="s">
        <v>11</v>
      </c>
      <c r="B8" s="1" t="s">
        <v>17</v>
      </c>
      <c r="C8" s="1" t="s">
        <v>14</v>
      </c>
      <c r="D8" s="1">
        <v>-157.89959999999999</v>
      </c>
      <c r="E8" s="1">
        <v>-29.4024</v>
      </c>
      <c r="F8" s="1">
        <v>-20.6998</v>
      </c>
      <c r="G8" s="1">
        <v>-51.870199999999997</v>
      </c>
      <c r="H8" s="1">
        <v>-66.049000000000007</v>
      </c>
      <c r="I8" s="1">
        <v>312.96469999999999</v>
      </c>
      <c r="J8" s="1">
        <v>88.56</v>
      </c>
      <c r="K8" s="1">
        <v>88.56</v>
      </c>
      <c r="L8" s="1">
        <v>29.861999999999998</v>
      </c>
      <c r="M8" s="1">
        <v>29.861999999999998</v>
      </c>
      <c r="N8" s="1">
        <f t="shared" si="0"/>
        <v>0.50452846598993428</v>
      </c>
      <c r="O8" s="1">
        <f t="shared" si="0"/>
        <v>0.33200542005420053</v>
      </c>
      <c r="P8" s="1">
        <f t="shared" si="0"/>
        <v>0.23373757904245709</v>
      </c>
      <c r="Q8" s="1">
        <f t="shared" si="0"/>
        <v>1.7369968521867256</v>
      </c>
      <c r="R8" s="1">
        <f t="shared" si="0"/>
        <v>2.2118076485165097</v>
      </c>
    </row>
    <row r="9" spans="1:18" x14ac:dyDescent="0.3">
      <c r="A9" s="1" t="s">
        <v>11</v>
      </c>
      <c r="B9" s="1" t="s">
        <v>18</v>
      </c>
      <c r="C9" s="1" t="s">
        <v>14</v>
      </c>
      <c r="D9" s="1">
        <v>-121.6806</v>
      </c>
      <c r="E9" s="1">
        <v>-25.3432</v>
      </c>
      <c r="F9" s="1">
        <v>-25.195699999999999</v>
      </c>
      <c r="G9" s="1">
        <v>-57.697099999999999</v>
      </c>
      <c r="H9" s="1">
        <v>-58.941499999999998</v>
      </c>
      <c r="I9" s="1">
        <v>312.96469999999999</v>
      </c>
      <c r="J9" s="1">
        <v>88.56</v>
      </c>
      <c r="K9" s="1">
        <v>88.56</v>
      </c>
      <c r="L9" s="1">
        <v>29.861999999999998</v>
      </c>
      <c r="M9" s="1">
        <v>29.861999999999998</v>
      </c>
      <c r="N9" s="1">
        <f t="shared" si="0"/>
        <v>0.38879975920607018</v>
      </c>
      <c r="O9" s="1">
        <f t="shared" si="0"/>
        <v>0.28616982836495031</v>
      </c>
      <c r="P9" s="1">
        <f t="shared" si="0"/>
        <v>0.28450429087624207</v>
      </c>
      <c r="Q9" s="1">
        <f t="shared" si="0"/>
        <v>1.9321244390864645</v>
      </c>
      <c r="R9" s="1">
        <f t="shared" si="0"/>
        <v>1.9737961288594201</v>
      </c>
    </row>
    <row r="10" spans="1:18" x14ac:dyDescent="0.3">
      <c r="A10" s="1" t="s">
        <v>11</v>
      </c>
      <c r="B10" s="1" t="s">
        <v>19</v>
      </c>
      <c r="C10" s="1" t="s">
        <v>14</v>
      </c>
      <c r="D10" s="1">
        <v>-139.66550000000001</v>
      </c>
      <c r="E10" s="1">
        <v>-25.871500000000001</v>
      </c>
      <c r="F10" s="1">
        <v>-24.695900000000002</v>
      </c>
      <c r="G10" s="1">
        <v>-57.361400000000003</v>
      </c>
      <c r="H10" s="1">
        <v>-60.9711</v>
      </c>
      <c r="I10" s="1">
        <v>312.96469999999999</v>
      </c>
      <c r="J10" s="1">
        <v>88.56</v>
      </c>
      <c r="K10" s="1">
        <v>88.56</v>
      </c>
      <c r="L10" s="1">
        <v>29.861999999999998</v>
      </c>
      <c r="M10" s="1">
        <v>29.861999999999998</v>
      </c>
      <c r="N10" s="1">
        <f t="shared" si="0"/>
        <v>0.4462659846302155</v>
      </c>
      <c r="O10" s="1">
        <f t="shared" si="0"/>
        <v>0.29213527551942187</v>
      </c>
      <c r="P10" s="1">
        <f t="shared" si="0"/>
        <v>0.27886065943992777</v>
      </c>
      <c r="Q10" s="1">
        <f t="shared" si="0"/>
        <v>1.9208827272118414</v>
      </c>
      <c r="R10" s="1">
        <f t="shared" si="0"/>
        <v>2.0417621056861566</v>
      </c>
    </row>
    <row r="11" spans="1:18" x14ac:dyDescent="0.3">
      <c r="A11" s="1" t="s">
        <v>11</v>
      </c>
      <c r="B11" s="1" t="s">
        <v>20</v>
      </c>
      <c r="C11" s="1" t="s">
        <v>14</v>
      </c>
      <c r="D11" s="1">
        <v>-168.90629999999999</v>
      </c>
      <c r="E11" s="1">
        <v>-28.915400000000002</v>
      </c>
      <c r="F11" s="1">
        <v>-21.009499999999999</v>
      </c>
      <c r="G11" s="1">
        <v>-52.131100000000004</v>
      </c>
      <c r="H11" s="1">
        <v>-68.326499999999996</v>
      </c>
      <c r="I11" s="1">
        <v>312.96469999999999</v>
      </c>
      <c r="J11" s="1">
        <v>88.56</v>
      </c>
      <c r="K11" s="1">
        <v>88.56</v>
      </c>
      <c r="L11" s="1">
        <v>29.861999999999998</v>
      </c>
      <c r="M11" s="1">
        <v>29.861999999999998</v>
      </c>
      <c r="N11" s="1">
        <f t="shared" si="0"/>
        <v>0.53969760806889722</v>
      </c>
      <c r="O11" s="1">
        <f t="shared" si="0"/>
        <v>0.32650632339656732</v>
      </c>
      <c r="P11" s="1">
        <f t="shared" si="0"/>
        <v>0.23723464317976511</v>
      </c>
      <c r="Q11" s="1">
        <f t="shared" si="0"/>
        <v>1.7457337083919364</v>
      </c>
      <c r="R11" s="1">
        <f t="shared" si="0"/>
        <v>2.2880751456700823</v>
      </c>
    </row>
    <row r="12" spans="1:18" x14ac:dyDescent="0.3">
      <c r="A12" s="1" t="s">
        <v>11</v>
      </c>
      <c r="B12" s="1" t="s">
        <v>21</v>
      </c>
      <c r="C12" s="1" t="s">
        <v>14</v>
      </c>
      <c r="D12" s="1">
        <v>-125.0938</v>
      </c>
      <c r="E12" s="1">
        <v>-24.582000000000001</v>
      </c>
      <c r="F12" s="1">
        <v>-21.690200000000001</v>
      </c>
      <c r="G12" s="1">
        <v>-51.730200000000004</v>
      </c>
      <c r="H12" s="1">
        <v>-57.735599999999998</v>
      </c>
      <c r="I12" s="1">
        <v>312.96469999999999</v>
      </c>
      <c r="J12" s="1">
        <v>88.56</v>
      </c>
      <c r="K12" s="1">
        <v>88.56</v>
      </c>
      <c r="L12" s="1">
        <v>29.861999999999998</v>
      </c>
      <c r="M12" s="1">
        <v>29.861999999999998</v>
      </c>
      <c r="N12" s="1">
        <f t="shared" si="0"/>
        <v>0.39970578151465647</v>
      </c>
      <c r="O12" s="1">
        <f t="shared" si="0"/>
        <v>0.27757452574525743</v>
      </c>
      <c r="P12" s="1">
        <f t="shared" si="0"/>
        <v>0.24492095754290877</v>
      </c>
      <c r="Q12" s="1">
        <f t="shared" si="0"/>
        <v>1.7323086196503921</v>
      </c>
      <c r="R12" s="1">
        <f t="shared" si="0"/>
        <v>1.9334137030339562</v>
      </c>
    </row>
    <row r="13" spans="1:18" x14ac:dyDescent="0.3">
      <c r="A13" s="1" t="s">
        <v>11</v>
      </c>
      <c r="B13" s="1" t="s">
        <v>22</v>
      </c>
      <c r="C13" s="1" t="s">
        <v>14</v>
      </c>
      <c r="D13" s="1">
        <v>-114.9896</v>
      </c>
      <c r="E13" s="1">
        <v>-23.018799999999999</v>
      </c>
      <c r="F13" s="1">
        <v>-25.820599999999999</v>
      </c>
      <c r="G13" s="1">
        <v>-57.810299999999998</v>
      </c>
      <c r="H13" s="1">
        <v>-55.023200000000003</v>
      </c>
      <c r="I13" s="1">
        <v>312.96469999999999</v>
      </c>
      <c r="J13" s="1">
        <v>88.56</v>
      </c>
      <c r="K13" s="1">
        <v>88.56</v>
      </c>
      <c r="L13" s="1">
        <v>29.861999999999998</v>
      </c>
      <c r="M13" s="1">
        <v>29.861999999999998</v>
      </c>
      <c r="N13" s="1">
        <f t="shared" si="0"/>
        <v>0.36742035124089073</v>
      </c>
      <c r="O13" s="1">
        <f t="shared" si="0"/>
        <v>0.25992321589882561</v>
      </c>
      <c r="P13" s="1">
        <f t="shared" si="0"/>
        <v>0.29156052393857268</v>
      </c>
      <c r="Q13" s="1">
        <f t="shared" si="0"/>
        <v>1.935915209965843</v>
      </c>
      <c r="R13" s="1">
        <f t="shared" si="0"/>
        <v>1.842582546380015</v>
      </c>
    </row>
    <row r="14" spans="1:18" x14ac:dyDescent="0.3">
      <c r="A14" s="1" t="s">
        <v>11</v>
      </c>
      <c r="B14" s="1" t="s">
        <v>23</v>
      </c>
      <c r="C14" s="1" t="s">
        <v>14</v>
      </c>
      <c r="D14" s="1">
        <v>-122.077</v>
      </c>
      <c r="E14" s="1">
        <v>-23.657</v>
      </c>
      <c r="F14" s="1">
        <v>-25.4621</v>
      </c>
      <c r="G14" s="1">
        <v>-57.4054</v>
      </c>
      <c r="H14" s="1">
        <v>-56.889200000000002</v>
      </c>
      <c r="I14" s="1">
        <v>312.96469999999999</v>
      </c>
      <c r="J14" s="1">
        <v>88.56</v>
      </c>
      <c r="K14" s="1">
        <v>88.56</v>
      </c>
      <c r="L14" s="1">
        <v>29.861999999999998</v>
      </c>
      <c r="M14" s="1">
        <v>29.861999999999998</v>
      </c>
      <c r="N14" s="1">
        <f t="shared" si="0"/>
        <v>0.39006635572638065</v>
      </c>
      <c r="O14" s="1">
        <f t="shared" si="0"/>
        <v>0.26712962962962961</v>
      </c>
      <c r="P14" s="1">
        <f t="shared" si="0"/>
        <v>0.28751242095754287</v>
      </c>
      <c r="Q14" s="1">
        <f t="shared" si="0"/>
        <v>1.9223561717232605</v>
      </c>
      <c r="R14" s="1">
        <f t="shared" si="0"/>
        <v>1.9050699886142926</v>
      </c>
    </row>
    <row r="15" spans="1:18" x14ac:dyDescent="0.3">
      <c r="A15" s="1" t="s">
        <v>11</v>
      </c>
      <c r="B15" s="1" t="s">
        <v>24</v>
      </c>
      <c r="C15" s="1" t="s">
        <v>14</v>
      </c>
      <c r="D15" s="1">
        <v>-141.2294</v>
      </c>
      <c r="E15" s="1">
        <v>-26.3504</v>
      </c>
      <c r="F15" s="1">
        <v>-20.732199999999999</v>
      </c>
      <c r="G15" s="1">
        <v>-50.769300000000001</v>
      </c>
      <c r="H15" s="1">
        <v>-63.397799999999997</v>
      </c>
      <c r="I15" s="1">
        <v>312.96469999999999</v>
      </c>
      <c r="J15" s="1">
        <v>88.56</v>
      </c>
      <c r="K15" s="1">
        <v>88.56</v>
      </c>
      <c r="L15" s="1">
        <v>29.861999999999998</v>
      </c>
      <c r="M15" s="1">
        <v>29.861999999999998</v>
      </c>
      <c r="N15" s="1">
        <f t="shared" si="0"/>
        <v>0.451263033818191</v>
      </c>
      <c r="O15" s="1">
        <f t="shared" si="0"/>
        <v>0.29754290876242095</v>
      </c>
      <c r="P15" s="1">
        <f t="shared" si="0"/>
        <v>0.23410343270099365</v>
      </c>
      <c r="Q15" s="1">
        <f t="shared" si="0"/>
        <v>1.7001306007635122</v>
      </c>
      <c r="R15" s="1">
        <f t="shared" si="0"/>
        <v>2.1230259192284509</v>
      </c>
    </row>
    <row r="16" spans="1:18" x14ac:dyDescent="0.3">
      <c r="A16" s="1" t="s">
        <v>11</v>
      </c>
      <c r="B16" s="1" t="s">
        <v>25</v>
      </c>
      <c r="C16" s="1" t="s">
        <v>14</v>
      </c>
      <c r="D16" s="1">
        <v>-110.85080000000001</v>
      </c>
      <c r="E16" s="1">
        <v>-22.311299999999999</v>
      </c>
      <c r="F16" s="1">
        <v>-24.888000000000002</v>
      </c>
      <c r="G16" s="1">
        <v>-61.0199</v>
      </c>
      <c r="H16" s="1">
        <v>-58.268300000000004</v>
      </c>
      <c r="I16" s="1">
        <v>312.96469999999999</v>
      </c>
      <c r="J16" s="1">
        <v>88.56</v>
      </c>
      <c r="K16" s="1">
        <v>88.56</v>
      </c>
      <c r="L16" s="1">
        <v>29.861999999999998</v>
      </c>
      <c r="M16" s="1">
        <v>29.861999999999998</v>
      </c>
      <c r="N16" s="1">
        <f t="shared" si="0"/>
        <v>0.35419585659341135</v>
      </c>
      <c r="O16" s="1">
        <f t="shared" si="0"/>
        <v>0.25193428184281841</v>
      </c>
      <c r="P16" s="1">
        <f t="shared" si="0"/>
        <v>0.28102981029810298</v>
      </c>
      <c r="Q16" s="1">
        <f t="shared" si="0"/>
        <v>2.0433962895988214</v>
      </c>
      <c r="R16" s="1">
        <f t="shared" si="0"/>
        <v>1.9512524278347065</v>
      </c>
    </row>
    <row r="18" spans="1:18" x14ac:dyDescent="0.3">
      <c r="A18" s="36" t="s">
        <v>27</v>
      </c>
      <c r="B18" s="36"/>
      <c r="C18" s="36"/>
      <c r="D18" s="36"/>
      <c r="E18" s="36"/>
      <c r="F18" s="36"/>
      <c r="G18" s="36"/>
      <c r="H18" s="36"/>
    </row>
    <row r="19" spans="1:18" s="12" customFormat="1" x14ac:dyDescent="0.3">
      <c r="A19" s="10" t="s">
        <v>0</v>
      </c>
      <c r="B19" s="11"/>
      <c r="C19" s="11"/>
      <c r="D19" s="11"/>
      <c r="E19" s="11"/>
      <c r="F19" s="11"/>
      <c r="G19" s="11"/>
      <c r="H19" s="11"/>
    </row>
    <row r="20" spans="1:18" x14ac:dyDescent="0.3">
      <c r="A20" s="2" t="s">
        <v>1</v>
      </c>
      <c r="B20" s="2" t="s">
        <v>2</v>
      </c>
      <c r="C20" s="2" t="s">
        <v>3</v>
      </c>
      <c r="D20" s="2" t="s">
        <v>4</v>
      </c>
      <c r="E20" s="2" t="s">
        <v>6</v>
      </c>
      <c r="F20" s="2" t="s">
        <v>7</v>
      </c>
      <c r="G20" s="2" t="s">
        <v>9</v>
      </c>
      <c r="H20" s="3" t="s">
        <v>10</v>
      </c>
      <c r="I20" s="7" t="s">
        <v>30</v>
      </c>
      <c r="J20" s="7" t="s">
        <v>31</v>
      </c>
      <c r="K20" s="7" t="s">
        <v>32</v>
      </c>
      <c r="L20" s="7" t="s">
        <v>39</v>
      </c>
      <c r="M20" s="7" t="s">
        <v>40</v>
      </c>
      <c r="N20" s="35" t="s">
        <v>38</v>
      </c>
      <c r="O20" s="35"/>
      <c r="P20" s="35"/>
      <c r="Q20" s="35"/>
      <c r="R20" s="35"/>
    </row>
    <row r="21" spans="1:18" x14ac:dyDescent="0.3">
      <c r="A21" s="4"/>
      <c r="B21" s="4"/>
      <c r="C21" s="4"/>
      <c r="D21" s="4" t="s">
        <v>5</v>
      </c>
      <c r="E21" s="4" t="s">
        <v>5</v>
      </c>
      <c r="F21" s="4" t="s">
        <v>5</v>
      </c>
      <c r="G21" s="4" t="s">
        <v>8</v>
      </c>
      <c r="H21" s="5" t="s">
        <v>8</v>
      </c>
      <c r="I21" s="8" t="s">
        <v>5</v>
      </c>
      <c r="J21" s="8" t="s">
        <v>5</v>
      </c>
      <c r="K21" s="8" t="s">
        <v>5</v>
      </c>
      <c r="L21" s="8" t="s">
        <v>8</v>
      </c>
      <c r="M21" s="8" t="s">
        <v>8</v>
      </c>
      <c r="N21" s="9" t="s">
        <v>33</v>
      </c>
      <c r="O21" s="9" t="s">
        <v>34</v>
      </c>
      <c r="P21" s="9" t="s">
        <v>35</v>
      </c>
      <c r="Q21" s="9" t="s">
        <v>36</v>
      </c>
      <c r="R21" s="9" t="s">
        <v>37</v>
      </c>
    </row>
    <row r="22" spans="1:18" x14ac:dyDescent="0.3">
      <c r="A22" s="1" t="s">
        <v>59</v>
      </c>
      <c r="B22" s="1" t="s">
        <v>12</v>
      </c>
      <c r="C22" s="1" t="s">
        <v>14</v>
      </c>
      <c r="D22" s="6">
        <v>-61.2682</v>
      </c>
      <c r="E22" s="6">
        <v>-13.992100000000001</v>
      </c>
      <c r="F22" s="6">
        <v>-15.1853</v>
      </c>
      <c r="G22" s="6">
        <v>-19.682200000000002</v>
      </c>
      <c r="H22" s="6">
        <v>-17.534400000000002</v>
      </c>
      <c r="I22" s="1">
        <v>312.96469999999999</v>
      </c>
      <c r="J22" s="1">
        <v>88.56</v>
      </c>
      <c r="K22" s="1">
        <v>88.56</v>
      </c>
      <c r="L22" s="1">
        <v>29.861999999999998</v>
      </c>
      <c r="M22" s="1">
        <v>29.861999999999998</v>
      </c>
      <c r="N22" s="1">
        <f>ABS(D22/I22)</f>
        <v>0.19576712645228039</v>
      </c>
      <c r="O22" s="1">
        <f>ABS(E22/J22)</f>
        <v>0.1579957091237579</v>
      </c>
      <c r="P22" s="1">
        <f>ABS(F22/K22)</f>
        <v>0.17146906052393857</v>
      </c>
      <c r="Q22" s="1">
        <f>ABS(G22/L22)</f>
        <v>0.65910521733306549</v>
      </c>
      <c r="R22" s="1">
        <f>ABS(H22/M22)</f>
        <v>0.58718103275065314</v>
      </c>
    </row>
    <row r="23" spans="1:18" x14ac:dyDescent="0.3">
      <c r="A23" s="1" t="s">
        <v>59</v>
      </c>
      <c r="B23" s="1" t="s">
        <v>15</v>
      </c>
      <c r="C23" s="1" t="s">
        <v>14</v>
      </c>
      <c r="D23" s="6">
        <v>-38.837000000000003</v>
      </c>
      <c r="E23" s="6">
        <v>-11.643700000000001</v>
      </c>
      <c r="F23" s="6">
        <v>-29.530100000000001</v>
      </c>
      <c r="G23" s="6">
        <v>-43.219799999999999</v>
      </c>
      <c r="H23" s="6">
        <v>-13.8673</v>
      </c>
      <c r="I23" s="1">
        <v>312.96469999999999</v>
      </c>
      <c r="J23" s="1">
        <v>88.56</v>
      </c>
      <c r="K23" s="1">
        <v>88.56</v>
      </c>
      <c r="L23" s="1">
        <v>29.861999999999998</v>
      </c>
      <c r="M23" s="1">
        <v>29.861999999999998</v>
      </c>
      <c r="N23" s="1">
        <f t="shared" ref="N23:N33" si="1">ABS(D23/I23)</f>
        <v>0.12409386745533922</v>
      </c>
      <c r="O23" s="1">
        <f t="shared" ref="O23:O33" si="2">ABS(E23/J23)</f>
        <v>0.13147809394760615</v>
      </c>
      <c r="P23" s="1">
        <f t="shared" ref="P23:P33" si="3">ABS(F23/K23)</f>
        <v>0.33344738030713639</v>
      </c>
      <c r="Q23" s="1">
        <f t="shared" ref="Q23:Q33" si="4">ABS(G23/L23)</f>
        <v>1.447317661241712</v>
      </c>
      <c r="R23" s="1">
        <f t="shared" ref="R23:R33" si="5">ABS(H23/M23)</f>
        <v>0.46437947893644099</v>
      </c>
    </row>
    <row r="24" spans="1:18" x14ac:dyDescent="0.3">
      <c r="A24" s="1" t="s">
        <v>59</v>
      </c>
      <c r="B24" s="1" t="s">
        <v>16</v>
      </c>
      <c r="C24" s="1" t="s">
        <v>14</v>
      </c>
      <c r="D24" s="6">
        <v>-39.543399999999998</v>
      </c>
      <c r="E24" s="6">
        <v>-13.13</v>
      </c>
      <c r="F24" s="6">
        <v>-28.876300000000001</v>
      </c>
      <c r="G24" s="6">
        <v>-42.171300000000002</v>
      </c>
      <c r="H24" s="6">
        <v>-16.0641</v>
      </c>
      <c r="I24" s="1">
        <v>312.96469999999999</v>
      </c>
      <c r="J24" s="1">
        <v>88.56</v>
      </c>
      <c r="K24" s="1">
        <v>88.56</v>
      </c>
      <c r="L24" s="1">
        <v>29.861999999999998</v>
      </c>
      <c r="M24" s="1">
        <v>29.861999999999998</v>
      </c>
      <c r="N24" s="1">
        <f t="shared" si="1"/>
        <v>0.12635099102231018</v>
      </c>
      <c r="O24" s="1">
        <f t="shared" si="2"/>
        <v>0.14826106594399277</v>
      </c>
      <c r="P24" s="1">
        <f t="shared" si="3"/>
        <v>0.32606481481481481</v>
      </c>
      <c r="Q24" s="1">
        <f t="shared" si="4"/>
        <v>1.4122061482820978</v>
      </c>
      <c r="R24" s="1">
        <f t="shared" si="5"/>
        <v>0.53794454490657029</v>
      </c>
    </row>
    <row r="25" spans="1:18" x14ac:dyDescent="0.3">
      <c r="A25" s="1" t="s">
        <v>59</v>
      </c>
      <c r="B25" s="1" t="s">
        <v>17</v>
      </c>
      <c r="C25" s="1" t="s">
        <v>14</v>
      </c>
      <c r="D25" s="6">
        <v>-84.775599999999997</v>
      </c>
      <c r="E25" s="6">
        <v>-34.855200000000004</v>
      </c>
      <c r="F25" s="6">
        <v>-13.2485</v>
      </c>
      <c r="G25" s="6">
        <v>-18.0459</v>
      </c>
      <c r="H25" s="6">
        <v>-53.222200000000001</v>
      </c>
      <c r="I25" s="1">
        <v>312.96469999999999</v>
      </c>
      <c r="J25" s="1">
        <v>88.56</v>
      </c>
      <c r="K25" s="1">
        <v>88.56</v>
      </c>
      <c r="L25" s="1">
        <v>29.861999999999998</v>
      </c>
      <c r="M25" s="1">
        <v>29.861999999999998</v>
      </c>
      <c r="N25" s="1">
        <f t="shared" si="1"/>
        <v>0.27087911192540243</v>
      </c>
      <c r="O25" s="1">
        <f t="shared" si="2"/>
        <v>0.39357723577235776</v>
      </c>
      <c r="P25" s="1">
        <f t="shared" si="3"/>
        <v>0.14959914182475156</v>
      </c>
      <c r="Q25" s="1">
        <f t="shared" si="4"/>
        <v>0.60430982519590115</v>
      </c>
      <c r="R25" s="1">
        <f t="shared" si="5"/>
        <v>1.7822717835376065</v>
      </c>
    </row>
    <row r="26" spans="1:18" x14ac:dyDescent="0.3">
      <c r="A26" s="1" t="s">
        <v>59</v>
      </c>
      <c r="B26" s="1" t="s">
        <v>18</v>
      </c>
      <c r="C26" s="1" t="s">
        <v>14</v>
      </c>
      <c r="D26" s="6">
        <v>-63.8872</v>
      </c>
      <c r="E26" s="6">
        <v>-24.694700000000001</v>
      </c>
      <c r="F26" s="6">
        <v>-24.5578</v>
      </c>
      <c r="G26" s="6">
        <v>-36.056699999999999</v>
      </c>
      <c r="H26" s="6">
        <v>-36.493600000000001</v>
      </c>
      <c r="I26" s="1">
        <v>312.96469999999999</v>
      </c>
      <c r="J26" s="1">
        <v>88.56</v>
      </c>
      <c r="K26" s="1">
        <v>88.56</v>
      </c>
      <c r="L26" s="1">
        <v>29.861999999999998</v>
      </c>
      <c r="M26" s="1">
        <v>29.861999999999998</v>
      </c>
      <c r="N26" s="1">
        <f t="shared" si="1"/>
        <v>0.20413548237229312</v>
      </c>
      <c r="O26" s="1">
        <f t="shared" si="2"/>
        <v>0.27884710930442635</v>
      </c>
      <c r="P26" s="1">
        <f t="shared" si="3"/>
        <v>0.27730126467931343</v>
      </c>
      <c r="Q26" s="1">
        <f t="shared" si="4"/>
        <v>1.2074442435201929</v>
      </c>
      <c r="R26" s="1">
        <f t="shared" si="5"/>
        <v>1.2220748777710804</v>
      </c>
    </row>
    <row r="27" spans="1:18" x14ac:dyDescent="0.3">
      <c r="A27" s="1" t="s">
        <v>59</v>
      </c>
      <c r="B27" s="1" t="s">
        <v>19</v>
      </c>
      <c r="C27" s="1" t="s">
        <v>14</v>
      </c>
      <c r="D27" s="6">
        <v>-76.500399999999999</v>
      </c>
      <c r="E27" s="6">
        <v>-26.040400000000002</v>
      </c>
      <c r="F27" s="6">
        <v>-24.055499999999999</v>
      </c>
      <c r="G27" s="6">
        <v>-35.488199999999999</v>
      </c>
      <c r="H27" s="6">
        <v>-38.853900000000003</v>
      </c>
      <c r="I27" s="1">
        <v>312.96469999999999</v>
      </c>
      <c r="J27" s="1">
        <v>88.56</v>
      </c>
      <c r="K27" s="1">
        <v>88.56</v>
      </c>
      <c r="L27" s="1">
        <v>29.861999999999998</v>
      </c>
      <c r="M27" s="1">
        <v>29.861999999999998</v>
      </c>
      <c r="N27" s="1">
        <f t="shared" si="1"/>
        <v>0.2444377912269339</v>
      </c>
      <c r="O27" s="1">
        <f t="shared" si="2"/>
        <v>0.29404245709123761</v>
      </c>
      <c r="P27" s="1">
        <f t="shared" si="3"/>
        <v>0.27162940379403794</v>
      </c>
      <c r="Q27" s="1">
        <f t="shared" si="4"/>
        <v>1.1884066706851517</v>
      </c>
      <c r="R27" s="1">
        <f t="shared" si="5"/>
        <v>1.3011151295961425</v>
      </c>
    </row>
    <row r="28" spans="1:18" x14ac:dyDescent="0.3">
      <c r="A28" s="1" t="s">
        <v>59</v>
      </c>
      <c r="B28" s="1" t="s">
        <v>20</v>
      </c>
      <c r="C28" s="1" t="s">
        <v>14</v>
      </c>
      <c r="D28" s="6">
        <v>-93.370800000000003</v>
      </c>
      <c r="E28" s="6">
        <v>-30.0868</v>
      </c>
      <c r="F28" s="6">
        <v>-13.222</v>
      </c>
      <c r="G28" s="6">
        <v>-17.02</v>
      </c>
      <c r="H28" s="6">
        <v>-45.1098</v>
      </c>
      <c r="I28" s="1">
        <v>312.96469999999999</v>
      </c>
      <c r="J28" s="1">
        <v>88.56</v>
      </c>
      <c r="K28" s="1">
        <v>88.56</v>
      </c>
      <c r="L28" s="1">
        <v>29.861999999999998</v>
      </c>
      <c r="M28" s="1">
        <v>29.861999999999998</v>
      </c>
      <c r="N28" s="1">
        <f t="shared" si="1"/>
        <v>0.29834291215590769</v>
      </c>
      <c r="O28" s="1">
        <f t="shared" si="2"/>
        <v>0.33973351400180668</v>
      </c>
      <c r="P28" s="1">
        <f t="shared" si="3"/>
        <v>0.14929990966576331</v>
      </c>
      <c r="Q28" s="1">
        <f t="shared" si="4"/>
        <v>0.56995512691715222</v>
      </c>
      <c r="R28" s="1">
        <f t="shared" si="5"/>
        <v>1.5106088004822182</v>
      </c>
    </row>
    <row r="29" spans="1:18" x14ac:dyDescent="0.3">
      <c r="A29" s="1" t="s">
        <v>59</v>
      </c>
      <c r="B29" s="1" t="s">
        <v>21</v>
      </c>
      <c r="C29" s="1" t="s">
        <v>14</v>
      </c>
      <c r="D29" s="6">
        <v>-59.307299999999998</v>
      </c>
      <c r="E29" s="6">
        <v>-18.058700000000002</v>
      </c>
      <c r="F29" s="6">
        <v>-13.4216</v>
      </c>
      <c r="G29" s="6">
        <v>-17.0322</v>
      </c>
      <c r="H29" s="6">
        <v>-24.6157</v>
      </c>
      <c r="I29" s="1">
        <v>312.96469999999999</v>
      </c>
      <c r="J29" s="1">
        <v>88.56</v>
      </c>
      <c r="K29" s="1">
        <v>88.56</v>
      </c>
      <c r="L29" s="1">
        <v>29.861999999999998</v>
      </c>
      <c r="M29" s="1">
        <v>29.861999999999998</v>
      </c>
      <c r="N29" s="1">
        <f t="shared" si="1"/>
        <v>0.18950156359487189</v>
      </c>
      <c r="O29" s="1">
        <f t="shared" si="2"/>
        <v>0.20391485998193318</v>
      </c>
      <c r="P29" s="1">
        <f t="shared" si="3"/>
        <v>0.15155374887082204</v>
      </c>
      <c r="Q29" s="1">
        <f t="shared" si="4"/>
        <v>0.57036367289531853</v>
      </c>
      <c r="R29" s="1">
        <f t="shared" si="5"/>
        <v>0.82431518317594277</v>
      </c>
    </row>
    <row r="30" spans="1:18" x14ac:dyDescent="0.3">
      <c r="A30" s="1" t="s">
        <v>59</v>
      </c>
      <c r="B30" s="1" t="s">
        <v>22</v>
      </c>
      <c r="C30" s="1" t="s">
        <v>14</v>
      </c>
      <c r="D30" s="6">
        <v>-57.257800000000003</v>
      </c>
      <c r="E30" s="6">
        <v>-17.002300000000002</v>
      </c>
      <c r="F30" s="6">
        <v>-25.077999999999999</v>
      </c>
      <c r="G30" s="6">
        <v>-36.402700000000003</v>
      </c>
      <c r="H30" s="6">
        <v>-23.273599999999998</v>
      </c>
      <c r="I30" s="1">
        <v>312.96469999999999</v>
      </c>
      <c r="J30" s="1">
        <v>88.56</v>
      </c>
      <c r="K30" s="1">
        <v>88.56</v>
      </c>
      <c r="L30" s="1">
        <v>29.861999999999998</v>
      </c>
      <c r="M30" s="1">
        <v>29.861999999999998</v>
      </c>
      <c r="N30" s="1">
        <f t="shared" si="1"/>
        <v>0.18295290171703071</v>
      </c>
      <c r="O30" s="1">
        <f t="shared" si="2"/>
        <v>0.19198622402890697</v>
      </c>
      <c r="P30" s="1">
        <f t="shared" si="3"/>
        <v>0.28317524841915087</v>
      </c>
      <c r="Q30" s="1">
        <f t="shared" si="4"/>
        <v>1.2190308753599894</v>
      </c>
      <c r="R30" s="1">
        <f t="shared" si="5"/>
        <v>0.77937177684013126</v>
      </c>
    </row>
    <row r="31" spans="1:18" x14ac:dyDescent="0.3">
      <c r="A31" s="1" t="s">
        <v>59</v>
      </c>
      <c r="B31" s="1" t="s">
        <v>23</v>
      </c>
      <c r="C31" s="1" t="s">
        <v>14</v>
      </c>
      <c r="D31" s="6">
        <v>-62.239800000000002</v>
      </c>
      <c r="E31" s="6">
        <v>-17.847200000000001</v>
      </c>
      <c r="F31" s="6">
        <v>-24.354700000000001</v>
      </c>
      <c r="G31" s="6">
        <v>-35.271099999999997</v>
      </c>
      <c r="H31" s="6">
        <v>-24.610600000000002</v>
      </c>
      <c r="I31" s="1">
        <v>312.96469999999999</v>
      </c>
      <c r="J31" s="1">
        <v>88.56</v>
      </c>
      <c r="K31" s="1">
        <v>88.56</v>
      </c>
      <c r="L31" s="1">
        <v>29.861999999999998</v>
      </c>
      <c r="M31" s="1">
        <v>29.861999999999998</v>
      </c>
      <c r="N31" s="1">
        <f t="shared" si="1"/>
        <v>0.19887162993142679</v>
      </c>
      <c r="O31" s="1">
        <f t="shared" si="2"/>
        <v>0.20152664859981934</v>
      </c>
      <c r="P31" s="1">
        <f t="shared" si="3"/>
        <v>0.27500790424570914</v>
      </c>
      <c r="Q31" s="1">
        <f t="shared" si="4"/>
        <v>1.1811365615163083</v>
      </c>
      <c r="R31" s="1">
        <f t="shared" si="5"/>
        <v>0.82414439756211921</v>
      </c>
    </row>
    <row r="32" spans="1:18" x14ac:dyDescent="0.3">
      <c r="A32" s="1" t="s">
        <v>59</v>
      </c>
      <c r="B32" s="1" t="s">
        <v>24</v>
      </c>
      <c r="C32" s="1" t="s">
        <v>14</v>
      </c>
      <c r="D32" s="6">
        <v>-71.737899999999996</v>
      </c>
      <c r="E32" s="6">
        <v>-20.009699999999999</v>
      </c>
      <c r="F32" s="6">
        <v>-11.7640999999999</v>
      </c>
      <c r="G32" s="6">
        <v>-14.7386</v>
      </c>
      <c r="H32" s="6">
        <v>-27.601900000000001</v>
      </c>
      <c r="I32" s="1">
        <v>312.96469999999999</v>
      </c>
      <c r="J32" s="1">
        <v>88.56</v>
      </c>
      <c r="K32" s="1">
        <v>88.56</v>
      </c>
      <c r="L32" s="1">
        <v>29.861999999999998</v>
      </c>
      <c r="M32" s="1">
        <v>29.861999999999998</v>
      </c>
      <c r="N32" s="1">
        <f t="shared" si="1"/>
        <v>0.22922042006654425</v>
      </c>
      <c r="O32" s="1">
        <f t="shared" si="2"/>
        <v>0.22594512195121949</v>
      </c>
      <c r="P32" s="1">
        <f t="shared" si="3"/>
        <v>0.13283762420957429</v>
      </c>
      <c r="Q32" s="1">
        <f t="shared" si="4"/>
        <v>0.49355702900006698</v>
      </c>
      <c r="R32" s="1">
        <f t="shared" si="5"/>
        <v>0.92431518317594275</v>
      </c>
    </row>
    <row r="33" spans="1:18" x14ac:dyDescent="0.3">
      <c r="A33" s="1" t="s">
        <v>59</v>
      </c>
      <c r="B33" s="1" t="s">
        <v>25</v>
      </c>
      <c r="C33" s="1" t="s">
        <v>14</v>
      </c>
      <c r="D33" s="6">
        <v>-60.929600000000001</v>
      </c>
      <c r="E33" s="6">
        <v>-12.132199999999999</v>
      </c>
      <c r="F33" s="6">
        <v>-14.9268</v>
      </c>
      <c r="G33" s="6">
        <v>-18.685199999999998</v>
      </c>
      <c r="H33" s="6">
        <v>-14.271000000000001</v>
      </c>
      <c r="I33" s="1">
        <v>312.96469999999999</v>
      </c>
      <c r="J33" s="1">
        <v>88.56</v>
      </c>
      <c r="K33" s="1">
        <v>88.56</v>
      </c>
      <c r="L33" s="1">
        <v>29.861999999999998</v>
      </c>
      <c r="M33" s="1">
        <v>29.861999999999998</v>
      </c>
      <c r="N33" s="1">
        <f t="shared" si="1"/>
        <v>0.19468521529744409</v>
      </c>
      <c r="O33" s="1">
        <f t="shared" si="2"/>
        <v>0.13699412827461607</v>
      </c>
      <c r="P33" s="1">
        <f t="shared" si="3"/>
        <v>0.168550135501355</v>
      </c>
      <c r="Q33" s="1">
        <f t="shared" si="4"/>
        <v>0.62571830419931684</v>
      </c>
      <c r="R33" s="1">
        <f t="shared" si="5"/>
        <v>0.47789833232871215</v>
      </c>
    </row>
    <row r="35" spans="1:18" x14ac:dyDescent="0.3">
      <c r="A35" s="36" t="s">
        <v>28</v>
      </c>
      <c r="B35" s="36"/>
      <c r="C35" s="36"/>
      <c r="D35" s="36"/>
      <c r="E35" s="36"/>
      <c r="F35" s="36"/>
      <c r="G35" s="36"/>
      <c r="H35" s="36"/>
    </row>
    <row r="36" spans="1:18" s="12" customFormat="1" x14ac:dyDescent="0.3">
      <c r="A36" s="10" t="s">
        <v>0</v>
      </c>
      <c r="B36" s="11"/>
      <c r="C36" s="11"/>
      <c r="D36" s="11"/>
      <c r="E36" s="11"/>
      <c r="F36" s="11"/>
      <c r="G36" s="11"/>
      <c r="H36" s="11"/>
    </row>
    <row r="37" spans="1:18" x14ac:dyDescent="0.3">
      <c r="A37" s="2" t="s">
        <v>1</v>
      </c>
      <c r="B37" s="2" t="s">
        <v>2</v>
      </c>
      <c r="C37" s="2" t="s">
        <v>3</v>
      </c>
      <c r="D37" s="2" t="s">
        <v>4</v>
      </c>
      <c r="E37" s="2" t="s">
        <v>6</v>
      </c>
      <c r="F37" s="2" t="s">
        <v>7</v>
      </c>
      <c r="G37" s="2" t="s">
        <v>9</v>
      </c>
      <c r="H37" s="3" t="s">
        <v>10</v>
      </c>
      <c r="I37" s="7" t="s">
        <v>30</v>
      </c>
      <c r="J37" s="7" t="s">
        <v>31</v>
      </c>
      <c r="K37" s="7" t="s">
        <v>32</v>
      </c>
      <c r="L37" s="7" t="s">
        <v>39</v>
      </c>
      <c r="M37" s="7" t="s">
        <v>40</v>
      </c>
      <c r="N37" s="35" t="s">
        <v>38</v>
      </c>
      <c r="O37" s="35"/>
      <c r="P37" s="35"/>
      <c r="Q37" s="35"/>
      <c r="R37" s="35"/>
    </row>
    <row r="38" spans="1:18" x14ac:dyDescent="0.3">
      <c r="A38" s="4"/>
      <c r="B38" s="4"/>
      <c r="C38" s="4"/>
      <c r="D38" s="4" t="s">
        <v>5</v>
      </c>
      <c r="E38" s="4" t="s">
        <v>5</v>
      </c>
      <c r="F38" s="4" t="s">
        <v>5</v>
      </c>
      <c r="G38" s="4" t="s">
        <v>8</v>
      </c>
      <c r="H38" s="5" t="s">
        <v>8</v>
      </c>
      <c r="I38" s="8" t="s">
        <v>5</v>
      </c>
      <c r="J38" s="8" t="s">
        <v>5</v>
      </c>
      <c r="K38" s="8" t="s">
        <v>5</v>
      </c>
      <c r="L38" s="8" t="s">
        <v>8</v>
      </c>
      <c r="M38" s="8" t="s">
        <v>8</v>
      </c>
      <c r="N38" s="9" t="s">
        <v>33</v>
      </c>
      <c r="O38" s="9" t="s">
        <v>34</v>
      </c>
      <c r="P38" s="9" t="s">
        <v>35</v>
      </c>
      <c r="Q38" s="9" t="s">
        <v>36</v>
      </c>
      <c r="R38" s="9" t="s">
        <v>37</v>
      </c>
    </row>
    <row r="39" spans="1:18" x14ac:dyDescent="0.3">
      <c r="A39" s="1" t="s">
        <v>61</v>
      </c>
      <c r="B39" s="1" t="s">
        <v>12</v>
      </c>
      <c r="C39" s="1" t="s">
        <v>14</v>
      </c>
      <c r="D39" s="6">
        <v>-19.964300000000001</v>
      </c>
      <c r="E39" s="6">
        <v>-10.9422</v>
      </c>
      <c r="F39" s="6">
        <v>-9.9937000000000005</v>
      </c>
      <c r="G39" s="6">
        <v>-14.033300000000001</v>
      </c>
      <c r="H39" s="6">
        <v>-15.0007</v>
      </c>
      <c r="I39" s="1">
        <v>170.8</v>
      </c>
      <c r="J39" s="1">
        <v>48.96</v>
      </c>
      <c r="K39" s="1">
        <v>48.96</v>
      </c>
      <c r="L39" s="1">
        <v>13.007999999999999</v>
      </c>
      <c r="M39" s="1">
        <v>13.007999999999999</v>
      </c>
      <c r="N39" s="1">
        <f>ABS(D39/I39)</f>
        <v>0.11688700234192037</v>
      </c>
      <c r="O39" s="1">
        <f>ABS(E39/J39)</f>
        <v>0.22349264705882352</v>
      </c>
      <c r="P39" s="1">
        <f>ABS(F39/K39)</f>
        <v>0.20411968954248366</v>
      </c>
      <c r="Q39" s="1">
        <f>ABS(G39/L39)</f>
        <v>1.0788207257072573</v>
      </c>
      <c r="R39" s="1">
        <f>ABS(H39/M39)</f>
        <v>1.1531903444034441</v>
      </c>
    </row>
    <row r="40" spans="1:18" x14ac:dyDescent="0.3">
      <c r="A40" s="1" t="s">
        <v>61</v>
      </c>
      <c r="B40" s="1" t="s">
        <v>15</v>
      </c>
      <c r="C40" s="1" t="s">
        <v>14</v>
      </c>
      <c r="D40" s="6">
        <v>-13.6548</v>
      </c>
      <c r="E40" s="6">
        <v>-9.6029999999999998</v>
      </c>
      <c r="F40" s="6">
        <v>-13.714</v>
      </c>
      <c r="G40" s="6">
        <v>-19.793299999999999</v>
      </c>
      <c r="H40" s="6">
        <v>-13.165900000000001</v>
      </c>
      <c r="I40" s="1">
        <v>170.8</v>
      </c>
      <c r="J40" s="1">
        <v>48.96</v>
      </c>
      <c r="K40" s="1">
        <v>48.96</v>
      </c>
      <c r="L40" s="1">
        <v>13.007999999999999</v>
      </c>
      <c r="M40" s="1">
        <v>13.007999999999999</v>
      </c>
      <c r="N40" s="1">
        <f t="shared" ref="N40:N50" si="6">ABS(D40/I40)</f>
        <v>7.9946135831381729E-2</v>
      </c>
      <c r="O40" s="1">
        <f t="shared" ref="O40:O50" si="7">ABS(E40/J40)</f>
        <v>0.19613970588235294</v>
      </c>
      <c r="P40" s="1">
        <f t="shared" ref="P40:P50" si="8">ABS(F40/K40)</f>
        <v>0.2801062091503268</v>
      </c>
      <c r="Q40" s="1">
        <f t="shared" ref="Q40:Q50" si="9">ABS(G40/L40)</f>
        <v>1.5216251537515375</v>
      </c>
      <c r="R40" s="1">
        <f t="shared" ref="R40:R50" si="10">ABS(H40/M40)</f>
        <v>1.0121386838868389</v>
      </c>
    </row>
    <row r="41" spans="1:18" x14ac:dyDescent="0.3">
      <c r="A41" s="1" t="s">
        <v>61</v>
      </c>
      <c r="B41" s="1" t="s">
        <v>16</v>
      </c>
      <c r="C41" s="1" t="s">
        <v>14</v>
      </c>
      <c r="D41" s="6">
        <v>-13.3104</v>
      </c>
      <c r="E41" s="6">
        <v>-10.3706</v>
      </c>
      <c r="F41" s="6">
        <v>-13.685499999999999</v>
      </c>
      <c r="G41" s="6">
        <v>-19.6938</v>
      </c>
      <c r="H41" s="6">
        <v>-14.140599999999999</v>
      </c>
      <c r="I41" s="1">
        <v>170.8</v>
      </c>
      <c r="J41" s="1">
        <v>48.96</v>
      </c>
      <c r="K41" s="1">
        <v>48.96</v>
      </c>
      <c r="L41" s="1">
        <v>13.007999999999999</v>
      </c>
      <c r="M41" s="1">
        <v>13.007999999999999</v>
      </c>
      <c r="N41" s="1">
        <f t="shared" si="6"/>
        <v>7.7929742388758771E-2</v>
      </c>
      <c r="O41" s="1">
        <f t="shared" si="7"/>
        <v>0.21181781045751633</v>
      </c>
      <c r="P41" s="1">
        <f t="shared" si="8"/>
        <v>0.27952410130718952</v>
      </c>
      <c r="Q41" s="1">
        <f t="shared" si="9"/>
        <v>1.5139760147601478</v>
      </c>
      <c r="R41" s="1">
        <f t="shared" si="10"/>
        <v>1.0870694956949569</v>
      </c>
    </row>
    <row r="42" spans="1:18" x14ac:dyDescent="0.3">
      <c r="A42" s="1" t="s">
        <v>61</v>
      </c>
      <c r="B42" s="1" t="s">
        <v>17</v>
      </c>
      <c r="C42" s="1" t="s">
        <v>14</v>
      </c>
      <c r="D42" s="6">
        <v>-31.047999999999998</v>
      </c>
      <c r="E42" s="6">
        <v>-13.726699999999999</v>
      </c>
      <c r="F42" s="6">
        <v>-8.3978000000000002</v>
      </c>
      <c r="G42" s="6">
        <v>-12.1797</v>
      </c>
      <c r="H42" s="6">
        <v>-20.611000000000001</v>
      </c>
      <c r="I42" s="1">
        <v>170.8</v>
      </c>
      <c r="J42" s="1">
        <v>48.96</v>
      </c>
      <c r="K42" s="1">
        <v>48.96</v>
      </c>
      <c r="L42" s="1">
        <v>13.007999999999999</v>
      </c>
      <c r="M42" s="1">
        <v>13.007999999999999</v>
      </c>
      <c r="N42" s="1">
        <f t="shared" si="6"/>
        <v>0.18177985948477748</v>
      </c>
      <c r="O42" s="1">
        <f t="shared" si="7"/>
        <v>0.28036560457516335</v>
      </c>
      <c r="P42" s="1">
        <f t="shared" si="8"/>
        <v>0.17152369281045751</v>
      </c>
      <c r="Q42" s="1">
        <f t="shared" si="9"/>
        <v>0.93632380073800747</v>
      </c>
      <c r="R42" s="1">
        <f t="shared" si="10"/>
        <v>1.5844864698646988</v>
      </c>
    </row>
    <row r="43" spans="1:18" x14ac:dyDescent="0.3">
      <c r="A43" s="1" t="s">
        <v>61</v>
      </c>
      <c r="B43" s="1" t="s">
        <v>18</v>
      </c>
      <c r="C43" s="1" t="s">
        <v>14</v>
      </c>
      <c r="D43" s="6">
        <v>-19.153400000000001</v>
      </c>
      <c r="E43" s="6">
        <v>-11.4368</v>
      </c>
      <c r="F43" s="6">
        <v>-11.635999999999999</v>
      </c>
      <c r="G43" s="6">
        <v>-16.874400000000001</v>
      </c>
      <c r="H43" s="6">
        <v>-16.511600000000001</v>
      </c>
      <c r="I43" s="1">
        <v>170.8</v>
      </c>
      <c r="J43" s="1">
        <v>48.96</v>
      </c>
      <c r="K43" s="1">
        <v>48.96</v>
      </c>
      <c r="L43" s="1">
        <v>13.007999999999999</v>
      </c>
      <c r="M43" s="1">
        <v>13.007999999999999</v>
      </c>
      <c r="N43" s="1">
        <f t="shared" si="6"/>
        <v>0.11213934426229508</v>
      </c>
      <c r="O43" s="1">
        <f t="shared" si="7"/>
        <v>0.23359477124183006</v>
      </c>
      <c r="P43" s="1">
        <f t="shared" si="8"/>
        <v>0.23766339869281045</v>
      </c>
      <c r="Q43" s="1">
        <f t="shared" si="9"/>
        <v>1.2972324723247235</v>
      </c>
      <c r="R43" s="1">
        <f t="shared" si="10"/>
        <v>1.2693419434194344</v>
      </c>
    </row>
    <row r="44" spans="1:18" x14ac:dyDescent="0.3">
      <c r="A44" s="1" t="s">
        <v>61</v>
      </c>
      <c r="B44" s="1" t="s">
        <v>19</v>
      </c>
      <c r="C44" s="1" t="s">
        <v>14</v>
      </c>
      <c r="D44" s="6">
        <v>-26.715399999999999</v>
      </c>
      <c r="E44" s="6">
        <v>-11.677199999999999</v>
      </c>
      <c r="F44" s="6">
        <v>-11.4556</v>
      </c>
      <c r="G44" s="6">
        <v>-16.763100000000001</v>
      </c>
      <c r="H44" s="6">
        <v>-17.041399999999999</v>
      </c>
      <c r="I44" s="1">
        <v>170.8</v>
      </c>
      <c r="J44" s="1">
        <v>48.96</v>
      </c>
      <c r="K44" s="1">
        <v>48.96</v>
      </c>
      <c r="L44" s="1">
        <v>13.007999999999999</v>
      </c>
      <c r="M44" s="1">
        <v>13.007999999999999</v>
      </c>
      <c r="N44" s="1">
        <f t="shared" si="6"/>
        <v>0.15641334894613582</v>
      </c>
      <c r="O44" s="1">
        <f t="shared" si="7"/>
        <v>0.2385049019607843</v>
      </c>
      <c r="P44" s="1">
        <f t="shared" si="8"/>
        <v>0.23397875816993466</v>
      </c>
      <c r="Q44" s="1">
        <f t="shared" si="9"/>
        <v>1.2886761992619928</v>
      </c>
      <c r="R44" s="1">
        <f t="shared" si="10"/>
        <v>1.310070725707257</v>
      </c>
    </row>
    <row r="45" spans="1:18" x14ac:dyDescent="0.3">
      <c r="A45" s="1" t="s">
        <v>61</v>
      </c>
      <c r="B45" s="1" t="s">
        <v>20</v>
      </c>
      <c r="C45" s="1" t="s">
        <v>14</v>
      </c>
      <c r="D45" s="6">
        <v>-34.505000000000003</v>
      </c>
      <c r="E45" s="6">
        <v>-13.298299999999999</v>
      </c>
      <c r="F45" s="6">
        <v>-10.298999999999999</v>
      </c>
      <c r="G45" s="6">
        <v>-13.9054</v>
      </c>
      <c r="H45" s="6">
        <v>-19.5139</v>
      </c>
      <c r="I45" s="1">
        <v>170.8</v>
      </c>
      <c r="J45" s="1">
        <v>48.96</v>
      </c>
      <c r="K45" s="1">
        <v>48.96</v>
      </c>
      <c r="L45" s="1">
        <v>13.007999999999999</v>
      </c>
      <c r="M45" s="1">
        <v>13.007999999999999</v>
      </c>
      <c r="N45" s="1">
        <f t="shared" si="6"/>
        <v>0.20201990632318501</v>
      </c>
      <c r="O45" s="1">
        <f t="shared" si="7"/>
        <v>0.27161560457516337</v>
      </c>
      <c r="P45" s="1">
        <f t="shared" si="8"/>
        <v>0.21035539215686272</v>
      </c>
      <c r="Q45" s="1">
        <f t="shared" si="9"/>
        <v>1.0689883148831489</v>
      </c>
      <c r="R45" s="1">
        <f t="shared" si="10"/>
        <v>1.5001460639606397</v>
      </c>
    </row>
    <row r="46" spans="1:18" x14ac:dyDescent="0.3">
      <c r="A46" s="1" t="s">
        <v>61</v>
      </c>
      <c r="B46" s="1" t="s">
        <v>21</v>
      </c>
      <c r="C46" s="1" t="s">
        <v>14</v>
      </c>
      <c r="D46" s="6">
        <v>-13.6013</v>
      </c>
      <c r="E46" s="6">
        <v>-9.7680000000000007</v>
      </c>
      <c r="F46" s="6">
        <v>-8.8642000000000003</v>
      </c>
      <c r="G46" s="6">
        <v>-12.2629</v>
      </c>
      <c r="H46" s="6">
        <v>-13.7195</v>
      </c>
      <c r="I46" s="1">
        <v>170.8</v>
      </c>
      <c r="J46" s="1">
        <v>48.96</v>
      </c>
      <c r="K46" s="1">
        <v>48.96</v>
      </c>
      <c r="L46" s="1">
        <v>13.007999999999999</v>
      </c>
      <c r="M46" s="1">
        <v>13.007999999999999</v>
      </c>
      <c r="N46" s="1">
        <f t="shared" si="6"/>
        <v>7.963290398126463E-2</v>
      </c>
      <c r="O46" s="1">
        <f t="shared" si="7"/>
        <v>0.19950980392156864</v>
      </c>
      <c r="P46" s="1">
        <f t="shared" si="8"/>
        <v>0.18104983660130719</v>
      </c>
      <c r="Q46" s="1">
        <f t="shared" si="9"/>
        <v>0.9427198646986471</v>
      </c>
      <c r="R46" s="1">
        <f t="shared" si="10"/>
        <v>1.0546971094710949</v>
      </c>
    </row>
    <row r="47" spans="1:18" x14ac:dyDescent="0.3">
      <c r="A47" s="1" t="s">
        <v>61</v>
      </c>
      <c r="B47" s="1" t="s">
        <v>22</v>
      </c>
      <c r="C47" s="1" t="s">
        <v>14</v>
      </c>
      <c r="D47" s="6">
        <v>-15.431900000000001</v>
      </c>
      <c r="E47" s="6">
        <v>-9.4352999999999998</v>
      </c>
      <c r="F47" s="6">
        <v>-11.8757</v>
      </c>
      <c r="G47" s="6">
        <v>-17.0045</v>
      </c>
      <c r="H47" s="6">
        <v>-13.2262</v>
      </c>
      <c r="I47" s="1">
        <v>170.8</v>
      </c>
      <c r="J47" s="1">
        <v>48.96</v>
      </c>
      <c r="K47" s="1">
        <v>48.96</v>
      </c>
      <c r="L47" s="1">
        <v>13.007999999999999</v>
      </c>
      <c r="M47" s="1">
        <v>13.007999999999999</v>
      </c>
      <c r="N47" s="1">
        <f t="shared" si="6"/>
        <v>9.0350702576112413E-2</v>
      </c>
      <c r="O47" s="1">
        <f t="shared" si="7"/>
        <v>0.19271446078431373</v>
      </c>
      <c r="P47" s="1">
        <f t="shared" si="8"/>
        <v>0.2425592320261438</v>
      </c>
      <c r="Q47" s="1">
        <f t="shared" si="9"/>
        <v>1.3072340098400985</v>
      </c>
      <c r="R47" s="1">
        <f t="shared" si="10"/>
        <v>1.0167742927429275</v>
      </c>
    </row>
    <row r="48" spans="1:18" x14ac:dyDescent="0.3">
      <c r="A48" s="1" t="s">
        <v>61</v>
      </c>
      <c r="B48" s="1" t="s">
        <v>23</v>
      </c>
      <c r="C48" s="1" t="s">
        <v>14</v>
      </c>
      <c r="D48" s="6">
        <v>-18.247499999999999</v>
      </c>
      <c r="E48" s="6">
        <v>-9.8043999999999993</v>
      </c>
      <c r="F48" s="6">
        <v>-11.630699999999999</v>
      </c>
      <c r="G48" s="6">
        <v>-16.696999999999999</v>
      </c>
      <c r="H48" s="6">
        <v>-13.6835</v>
      </c>
      <c r="I48" s="1">
        <v>170.8</v>
      </c>
      <c r="J48" s="1">
        <v>48.96</v>
      </c>
      <c r="K48" s="1">
        <v>48.96</v>
      </c>
      <c r="L48" s="1">
        <v>13.007999999999999</v>
      </c>
      <c r="M48" s="1">
        <v>13.007999999999999</v>
      </c>
      <c r="N48" s="1">
        <f t="shared" si="6"/>
        <v>0.1068354800936768</v>
      </c>
      <c r="O48" s="1">
        <f t="shared" si="7"/>
        <v>0.2002532679738562</v>
      </c>
      <c r="P48" s="1">
        <f t="shared" si="8"/>
        <v>0.2375551470588235</v>
      </c>
      <c r="Q48" s="1">
        <f t="shared" si="9"/>
        <v>1.2835947109471095</v>
      </c>
      <c r="R48" s="1">
        <f t="shared" si="10"/>
        <v>1.0519295817958181</v>
      </c>
    </row>
    <row r="49" spans="1:18" x14ac:dyDescent="0.3">
      <c r="A49" s="1" t="s">
        <v>61</v>
      </c>
      <c r="B49" s="1" t="s">
        <v>24</v>
      </c>
      <c r="C49" s="1" t="s">
        <v>14</v>
      </c>
      <c r="D49" s="6">
        <v>-20.999500000000001</v>
      </c>
      <c r="E49" s="6">
        <v>-10.8653</v>
      </c>
      <c r="F49" s="6">
        <v>-8.6175999999999995</v>
      </c>
      <c r="G49" s="6">
        <v>-11.847899999999999</v>
      </c>
      <c r="H49" s="6">
        <v>-15.1408</v>
      </c>
      <c r="I49" s="1">
        <v>170.8</v>
      </c>
      <c r="J49" s="1">
        <v>48.96</v>
      </c>
      <c r="K49" s="1">
        <v>48.96</v>
      </c>
      <c r="L49" s="1">
        <v>13.007999999999999</v>
      </c>
      <c r="M49" s="1">
        <v>13.007999999999999</v>
      </c>
      <c r="N49" s="1">
        <f t="shared" si="6"/>
        <v>0.12294789227166276</v>
      </c>
      <c r="O49" s="1">
        <f t="shared" si="7"/>
        <v>0.22192197712418299</v>
      </c>
      <c r="P49" s="1">
        <f t="shared" si="8"/>
        <v>0.17601307189542481</v>
      </c>
      <c r="Q49" s="1">
        <f t="shared" si="9"/>
        <v>0.91081642066420665</v>
      </c>
      <c r="R49" s="1">
        <f t="shared" si="10"/>
        <v>1.1639606396063962</v>
      </c>
    </row>
    <row r="50" spans="1:18" x14ac:dyDescent="0.3">
      <c r="A50" s="1" t="s">
        <v>61</v>
      </c>
      <c r="B50" s="1" t="s">
        <v>25</v>
      </c>
      <c r="C50" s="1" t="s">
        <v>14</v>
      </c>
      <c r="D50" s="6">
        <v>-21.913</v>
      </c>
      <c r="E50" s="6">
        <v>-10.5398</v>
      </c>
      <c r="F50" s="6">
        <v>-11.167899999999999</v>
      </c>
      <c r="G50" s="6">
        <v>-14.9924</v>
      </c>
      <c r="H50" s="6">
        <v>-14.257</v>
      </c>
      <c r="I50" s="1">
        <v>170.8</v>
      </c>
      <c r="J50" s="1">
        <v>48.96</v>
      </c>
      <c r="K50" s="1">
        <v>48.96</v>
      </c>
      <c r="L50" s="1">
        <v>13.007999999999999</v>
      </c>
      <c r="M50" s="1">
        <v>13.007999999999999</v>
      </c>
      <c r="N50" s="1">
        <f t="shared" si="6"/>
        <v>0.12829625292740046</v>
      </c>
      <c r="O50" s="1">
        <f t="shared" si="7"/>
        <v>0.2152736928104575</v>
      </c>
      <c r="P50" s="1">
        <f t="shared" si="8"/>
        <v>0.22810253267973854</v>
      </c>
      <c r="Q50" s="1">
        <f t="shared" si="9"/>
        <v>1.1525522755227553</v>
      </c>
      <c r="R50" s="1">
        <f t="shared" si="10"/>
        <v>1.0960178351783518</v>
      </c>
    </row>
    <row r="52" spans="1:18" x14ac:dyDescent="0.3">
      <c r="A52" s="36" t="s">
        <v>29</v>
      </c>
      <c r="B52" s="36"/>
      <c r="C52" s="36"/>
      <c r="D52" s="36"/>
      <c r="E52" s="36"/>
      <c r="F52" s="36"/>
      <c r="G52" s="36"/>
      <c r="H52" s="36"/>
    </row>
    <row r="53" spans="1:18" s="12" customFormat="1" x14ac:dyDescent="0.3">
      <c r="A53" s="10" t="s">
        <v>0</v>
      </c>
      <c r="B53" s="11"/>
      <c r="C53" s="11"/>
      <c r="D53" s="11"/>
      <c r="E53" s="11"/>
      <c r="F53" s="11"/>
      <c r="G53" s="11"/>
      <c r="H53" s="11"/>
    </row>
    <row r="54" spans="1:18" x14ac:dyDescent="0.3">
      <c r="A54" s="2" t="s">
        <v>1</v>
      </c>
      <c r="B54" s="2" t="s">
        <v>2</v>
      </c>
      <c r="C54" s="2" t="s">
        <v>3</v>
      </c>
      <c r="D54" s="2" t="s">
        <v>4</v>
      </c>
      <c r="E54" s="2" t="s">
        <v>6</v>
      </c>
      <c r="F54" s="2" t="s">
        <v>7</v>
      </c>
      <c r="G54" s="2" t="s">
        <v>9</v>
      </c>
      <c r="H54" s="3" t="s">
        <v>10</v>
      </c>
      <c r="I54" s="7" t="s">
        <v>30</v>
      </c>
      <c r="J54" s="7" t="s">
        <v>31</v>
      </c>
      <c r="K54" s="7" t="s">
        <v>32</v>
      </c>
      <c r="L54" s="7" t="s">
        <v>39</v>
      </c>
      <c r="M54" s="7" t="s">
        <v>40</v>
      </c>
      <c r="N54" s="35" t="s">
        <v>38</v>
      </c>
      <c r="O54" s="35"/>
      <c r="P54" s="35"/>
      <c r="Q54" s="35"/>
      <c r="R54" s="35"/>
    </row>
    <row r="55" spans="1:18" x14ac:dyDescent="0.3">
      <c r="A55" s="4"/>
      <c r="B55" s="4"/>
      <c r="C55" s="4"/>
      <c r="D55" s="4" t="s">
        <v>5</v>
      </c>
      <c r="E55" s="4" t="s">
        <v>5</v>
      </c>
      <c r="F55" s="4" t="s">
        <v>5</v>
      </c>
      <c r="G55" s="4" t="s">
        <v>8</v>
      </c>
      <c r="H55" s="5" t="s">
        <v>8</v>
      </c>
      <c r="I55" s="8" t="s">
        <v>5</v>
      </c>
      <c r="J55" s="8" t="s">
        <v>5</v>
      </c>
      <c r="K55" s="8" t="s">
        <v>5</v>
      </c>
      <c r="L55" s="8" t="s">
        <v>8</v>
      </c>
      <c r="M55" s="8" t="s">
        <v>8</v>
      </c>
      <c r="N55" s="9" t="s">
        <v>33</v>
      </c>
      <c r="O55" s="9" t="s">
        <v>34</v>
      </c>
      <c r="P55" s="9" t="s">
        <v>35</v>
      </c>
      <c r="Q55" s="9" t="s">
        <v>36</v>
      </c>
      <c r="R55" s="9" t="s">
        <v>37</v>
      </c>
    </row>
    <row r="56" spans="1:18" x14ac:dyDescent="0.3">
      <c r="A56" s="1" t="s">
        <v>62</v>
      </c>
      <c r="B56" s="1" t="s">
        <v>19</v>
      </c>
      <c r="C56" s="1" t="s">
        <v>14</v>
      </c>
      <c r="D56" s="6">
        <v>-2.1185</v>
      </c>
      <c r="E56" s="6">
        <v>-0.42030000000000001</v>
      </c>
      <c r="F56" s="6">
        <v>-0.52300000000000002</v>
      </c>
      <c r="G56" s="6">
        <v>-0.44319999999999998</v>
      </c>
      <c r="H56" s="6">
        <v>-0.22009999999999999</v>
      </c>
      <c r="I56" s="1">
        <v>170.8</v>
      </c>
      <c r="J56" s="1">
        <v>48.96</v>
      </c>
      <c r="K56" s="1">
        <v>48.96</v>
      </c>
      <c r="L56" s="1">
        <v>13.007999999999999</v>
      </c>
      <c r="M56" s="1">
        <v>13.007999999999999</v>
      </c>
      <c r="N56" s="1">
        <f>ABS(D56/I56)</f>
        <v>1.2403395784543325E-2</v>
      </c>
      <c r="O56" s="1">
        <f>ABS(E56/J56)</f>
        <v>8.5845588235294121E-3</v>
      </c>
      <c r="P56" s="1">
        <f>ABS(F56/K56)</f>
        <v>1.068218954248366E-2</v>
      </c>
      <c r="Q56" s="1">
        <f>ABS(G56/L56)</f>
        <v>3.4071340713407137E-2</v>
      </c>
      <c r="R56" s="1">
        <f>ABS(H56/M56)</f>
        <v>1.6920356703567035E-2</v>
      </c>
    </row>
    <row r="57" spans="1:18" x14ac:dyDescent="0.3">
      <c r="A57" s="1" t="s">
        <v>62</v>
      </c>
      <c r="B57" s="1" t="s">
        <v>20</v>
      </c>
      <c r="C57" s="1" t="s">
        <v>14</v>
      </c>
      <c r="D57" s="6">
        <v>-1.8462000000000001</v>
      </c>
      <c r="E57" s="6">
        <v>-0.45889999999999997</v>
      </c>
      <c r="F57" s="6">
        <v>-0.73350000000000004</v>
      </c>
      <c r="G57" s="6">
        <v>-2.6877</v>
      </c>
      <c r="H57" s="6">
        <v>-0.32400000000000001</v>
      </c>
      <c r="I57" s="1">
        <v>170.8</v>
      </c>
      <c r="J57" s="1">
        <v>48.96</v>
      </c>
      <c r="K57" s="1">
        <v>48.96</v>
      </c>
      <c r="L57" s="1">
        <v>13.007999999999999</v>
      </c>
      <c r="M57" s="1">
        <v>13.007999999999999</v>
      </c>
      <c r="N57" s="1">
        <f t="shared" ref="N57:N59" si="11">ABS(D57/I57)</f>
        <v>1.0809133489461357E-2</v>
      </c>
      <c r="O57" s="1">
        <f t="shared" ref="O57:O59" si="12">ABS(E57/J57)</f>
        <v>9.3729575163398679E-3</v>
      </c>
      <c r="P57" s="1">
        <f t="shared" ref="P57:P59" si="13">ABS(F57/K57)</f>
        <v>1.4981617647058824E-2</v>
      </c>
      <c r="Q57" s="1">
        <f t="shared" ref="Q57:Q59" si="14">ABS(G57/L57)</f>
        <v>0.20661900369003691</v>
      </c>
      <c r="R57" s="1">
        <f t="shared" ref="R57:R59" si="15">ABS(H57/M57)</f>
        <v>2.4907749077490778E-2</v>
      </c>
    </row>
    <row r="58" spans="1:18" x14ac:dyDescent="0.3">
      <c r="A58" s="1" t="s">
        <v>62</v>
      </c>
      <c r="B58" s="1" t="s">
        <v>23</v>
      </c>
      <c r="C58" s="1" t="s">
        <v>14</v>
      </c>
      <c r="D58" s="6">
        <v>-1.7511000000000001</v>
      </c>
      <c r="E58" s="6">
        <v>-0.69099999999999995</v>
      </c>
      <c r="F58" s="6">
        <v>-0.4788</v>
      </c>
      <c r="G58" s="6">
        <v>-0.31559999999999999</v>
      </c>
      <c r="H58" s="6">
        <v>-2.1006999999999998</v>
      </c>
      <c r="I58" s="1">
        <v>170.8</v>
      </c>
      <c r="J58" s="1">
        <v>48.96</v>
      </c>
      <c r="K58" s="1">
        <v>48.96</v>
      </c>
      <c r="L58" s="1">
        <v>13.007999999999999</v>
      </c>
      <c r="M58" s="1">
        <v>13.007999999999999</v>
      </c>
      <c r="N58" s="1">
        <f t="shared" si="11"/>
        <v>1.0252341920374707E-2</v>
      </c>
      <c r="O58" s="1">
        <f t="shared" si="12"/>
        <v>1.4113562091503266E-2</v>
      </c>
      <c r="P58" s="1">
        <f t="shared" si="13"/>
        <v>9.779411764705882E-3</v>
      </c>
      <c r="Q58" s="1">
        <f t="shared" si="14"/>
        <v>2.42619926199262E-2</v>
      </c>
      <c r="R58" s="1">
        <f t="shared" si="15"/>
        <v>0.16149292742927429</v>
      </c>
    </row>
    <row r="59" spans="1:18" x14ac:dyDescent="0.3">
      <c r="A59" s="1" t="s">
        <v>62</v>
      </c>
      <c r="B59" s="1" t="s">
        <v>24</v>
      </c>
      <c r="C59" s="1" t="s">
        <v>14</v>
      </c>
      <c r="D59" s="6">
        <v>-2.0024000000000002</v>
      </c>
      <c r="E59" s="6">
        <v>-0.59550000000000003</v>
      </c>
      <c r="F59" s="6">
        <v>-0.36459999999999998</v>
      </c>
      <c r="G59" s="6">
        <v>-1.7239</v>
      </c>
      <c r="H59" s="6">
        <v>-2.0445000000000002</v>
      </c>
      <c r="I59" s="1">
        <v>170.8</v>
      </c>
      <c r="J59" s="1">
        <v>48.96</v>
      </c>
      <c r="K59" s="1">
        <v>48.96</v>
      </c>
      <c r="L59" s="1">
        <v>13.007999999999999</v>
      </c>
      <c r="M59" s="1">
        <v>13.007999999999999</v>
      </c>
      <c r="N59" s="1">
        <f t="shared" si="11"/>
        <v>1.1723653395784543E-2</v>
      </c>
      <c r="O59" s="1">
        <f t="shared" si="12"/>
        <v>1.2162990196078432E-2</v>
      </c>
      <c r="P59" s="1">
        <f t="shared" si="13"/>
        <v>7.446895424836601E-3</v>
      </c>
      <c r="Q59" s="1">
        <f t="shared" si="14"/>
        <v>0.13252613776137762</v>
      </c>
      <c r="R59" s="1">
        <f t="shared" si="15"/>
        <v>0.15717250922509227</v>
      </c>
    </row>
  </sheetData>
  <mergeCells count="8">
    <mergeCell ref="N54:R54"/>
    <mergeCell ref="A1:H1"/>
    <mergeCell ref="A18:H18"/>
    <mergeCell ref="A35:H35"/>
    <mergeCell ref="A52:H52"/>
    <mergeCell ref="N3:R3"/>
    <mergeCell ref="N20:R20"/>
    <mergeCell ref="N37:R37"/>
  </mergeCells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8EF9-1F9E-4230-AB38-4ABA98E41E00}">
  <dimension ref="A1:I75"/>
  <sheetViews>
    <sheetView tabSelected="1" workbookViewId="0">
      <selection sqref="A1:E1"/>
    </sheetView>
  </sheetViews>
  <sheetFormatPr defaultRowHeight="14.4" x14ac:dyDescent="0.3"/>
  <cols>
    <col min="3" max="3" width="14.77734375" customWidth="1"/>
    <col min="6" max="6" width="11.6640625" customWidth="1"/>
    <col min="7" max="7" width="11.88671875" customWidth="1"/>
    <col min="8" max="8" width="10.21875" customWidth="1"/>
    <col min="9" max="9" width="10.33203125" customWidth="1"/>
  </cols>
  <sheetData>
    <row r="1" spans="1:9" x14ac:dyDescent="0.3">
      <c r="A1" s="37" t="s">
        <v>11</v>
      </c>
      <c r="B1" s="37"/>
      <c r="C1" s="37"/>
      <c r="D1" s="37"/>
      <c r="E1" s="37"/>
    </row>
    <row r="2" spans="1:9" x14ac:dyDescent="0.3">
      <c r="A2" s="14" t="s">
        <v>41</v>
      </c>
      <c r="B2" s="15"/>
      <c r="C2" s="15"/>
      <c r="D2" s="15"/>
      <c r="E2" s="15"/>
    </row>
    <row r="3" spans="1:9" x14ac:dyDescent="0.3">
      <c r="A3" s="16" t="s">
        <v>1</v>
      </c>
      <c r="B3" s="16" t="s">
        <v>42</v>
      </c>
      <c r="C3" s="16" t="s">
        <v>3</v>
      </c>
      <c r="D3" s="16" t="s">
        <v>6</v>
      </c>
      <c r="E3" s="17" t="s">
        <v>10</v>
      </c>
      <c r="F3" s="7" t="s">
        <v>31</v>
      </c>
      <c r="G3" s="7" t="s">
        <v>40</v>
      </c>
      <c r="H3" s="35"/>
      <c r="I3" s="35"/>
    </row>
    <row r="4" spans="1:9" x14ac:dyDescent="0.3">
      <c r="A4" s="18"/>
      <c r="B4" s="18"/>
      <c r="C4" s="18"/>
      <c r="D4" s="18" t="s">
        <v>5</v>
      </c>
      <c r="E4" s="19" t="s">
        <v>8</v>
      </c>
      <c r="F4" s="8" t="s">
        <v>5</v>
      </c>
      <c r="G4" s="8" t="s">
        <v>8</v>
      </c>
      <c r="H4" s="9" t="s">
        <v>34</v>
      </c>
      <c r="I4" s="9" t="s">
        <v>36</v>
      </c>
    </row>
    <row r="5" spans="1:9" x14ac:dyDescent="0.3">
      <c r="A5" s="13" t="s">
        <v>11</v>
      </c>
      <c r="B5" s="13" t="s">
        <v>43</v>
      </c>
      <c r="C5" s="13" t="s">
        <v>13</v>
      </c>
      <c r="D5" s="13">
        <v>35.554400000000001</v>
      </c>
      <c r="E5" s="13">
        <v>61.557200000000002</v>
      </c>
      <c r="F5" s="1">
        <v>69.12</v>
      </c>
      <c r="G5" s="1">
        <v>23.686</v>
      </c>
      <c r="H5" s="1">
        <f>ABS(D5/F5)</f>
        <v>0.51438657407407407</v>
      </c>
      <c r="I5" s="1">
        <f>ABS(E5/G5)</f>
        <v>2.5988854175462297</v>
      </c>
    </row>
    <row r="6" spans="1:9" x14ac:dyDescent="0.3">
      <c r="A6" s="13" t="s">
        <v>11</v>
      </c>
      <c r="B6" s="13" t="s">
        <v>44</v>
      </c>
      <c r="C6" s="13" t="s">
        <v>13</v>
      </c>
      <c r="D6" s="13">
        <v>28.111899999999999</v>
      </c>
      <c r="E6" s="13">
        <v>45.244500000000002</v>
      </c>
      <c r="F6" s="1">
        <v>69.12</v>
      </c>
      <c r="G6" s="1">
        <v>23.686</v>
      </c>
      <c r="H6" s="1">
        <f t="shared" ref="H6:H16" si="0">ABS(D6/F6)</f>
        <v>0.40671151620370366</v>
      </c>
      <c r="I6" s="1">
        <f t="shared" ref="I6:I16" si="1">ABS(E6/G6)</f>
        <v>1.9101790086971207</v>
      </c>
    </row>
    <row r="7" spans="1:9" x14ac:dyDescent="0.3">
      <c r="A7" s="13" t="s">
        <v>11</v>
      </c>
      <c r="B7" s="13" t="s">
        <v>45</v>
      </c>
      <c r="C7" s="13" t="s">
        <v>13</v>
      </c>
      <c r="D7" s="13">
        <v>35.708799999999997</v>
      </c>
      <c r="E7" s="13">
        <v>58.245100000000001</v>
      </c>
      <c r="F7" s="1">
        <v>69.12</v>
      </c>
      <c r="G7" s="1">
        <v>23.686</v>
      </c>
      <c r="H7" s="1">
        <f t="shared" si="0"/>
        <v>0.51662037037037034</v>
      </c>
      <c r="I7" s="1">
        <f t="shared" si="1"/>
        <v>2.4590517605336486</v>
      </c>
    </row>
    <row r="8" spans="1:9" x14ac:dyDescent="0.3">
      <c r="A8" s="13" t="s">
        <v>11</v>
      </c>
      <c r="B8" s="13" t="s">
        <v>45</v>
      </c>
      <c r="C8" s="13" t="s">
        <v>14</v>
      </c>
      <c r="D8" s="13">
        <v>-34.232399999999998</v>
      </c>
      <c r="E8" s="13">
        <v>-50.7254</v>
      </c>
      <c r="F8" s="1">
        <v>69.12</v>
      </c>
      <c r="G8" s="1">
        <v>23.686</v>
      </c>
      <c r="H8" s="1">
        <f t="shared" si="0"/>
        <v>0.49526041666666659</v>
      </c>
      <c r="I8" s="1">
        <f t="shared" si="1"/>
        <v>2.1415773030482144</v>
      </c>
    </row>
    <row r="9" spans="1:9" x14ac:dyDescent="0.3">
      <c r="A9" s="13" t="s">
        <v>11</v>
      </c>
      <c r="B9" s="13" t="s">
        <v>46</v>
      </c>
      <c r="C9" s="13" t="s">
        <v>14</v>
      </c>
      <c r="D9" s="13">
        <v>-32.791499999999999</v>
      </c>
      <c r="E9" s="13">
        <v>-51.674599999999998</v>
      </c>
      <c r="F9" s="1">
        <v>69.12</v>
      </c>
      <c r="G9" s="1">
        <v>23.686</v>
      </c>
      <c r="H9" s="1">
        <f t="shared" si="0"/>
        <v>0.47441406249999996</v>
      </c>
      <c r="I9" s="1">
        <f t="shared" si="1"/>
        <v>2.1816516085451321</v>
      </c>
    </row>
    <row r="10" spans="1:9" x14ac:dyDescent="0.3">
      <c r="A10" s="13" t="s">
        <v>11</v>
      </c>
      <c r="B10" s="13" t="s">
        <v>47</v>
      </c>
      <c r="C10" s="13" t="s">
        <v>14</v>
      </c>
      <c r="D10" s="13">
        <v>-27.805700000000002</v>
      </c>
      <c r="E10" s="13">
        <v>-40.413800000000002</v>
      </c>
      <c r="F10" s="1">
        <v>69.12</v>
      </c>
      <c r="G10" s="1">
        <v>23.686</v>
      </c>
      <c r="H10" s="1">
        <f t="shared" si="0"/>
        <v>0.40228153935185185</v>
      </c>
      <c r="I10" s="1">
        <f t="shared" si="1"/>
        <v>1.7062315291733514</v>
      </c>
    </row>
    <row r="11" spans="1:9" x14ac:dyDescent="0.3">
      <c r="A11" s="13" t="s">
        <v>11</v>
      </c>
      <c r="B11" s="13" t="s">
        <v>48</v>
      </c>
      <c r="C11" s="13" t="s">
        <v>14</v>
      </c>
      <c r="D11" s="13">
        <v>-25.080100000000002</v>
      </c>
      <c r="E11" s="13">
        <v>-53.906399999999998</v>
      </c>
      <c r="F11" s="1">
        <v>69.12</v>
      </c>
      <c r="G11" s="1">
        <v>23.686</v>
      </c>
      <c r="H11" s="1">
        <f t="shared" si="0"/>
        <v>0.36284866898148149</v>
      </c>
      <c r="I11" s="1">
        <f t="shared" si="1"/>
        <v>2.2758760449210502</v>
      </c>
    </row>
    <row r="12" spans="1:9" x14ac:dyDescent="0.3">
      <c r="A12" s="13" t="s">
        <v>11</v>
      </c>
      <c r="B12" s="13" t="s">
        <v>49</v>
      </c>
      <c r="C12" s="13" t="s">
        <v>14</v>
      </c>
      <c r="D12" s="13">
        <v>-33.519399999999997</v>
      </c>
      <c r="E12" s="13">
        <v>-52.820300000000003</v>
      </c>
      <c r="F12" s="1">
        <v>69.12</v>
      </c>
      <c r="G12" s="1">
        <v>23.686</v>
      </c>
      <c r="H12" s="1">
        <f t="shared" si="0"/>
        <v>0.48494502314814808</v>
      </c>
      <c r="I12" s="1">
        <f t="shared" si="1"/>
        <v>2.2300219538968169</v>
      </c>
    </row>
    <row r="13" spans="1:9" x14ac:dyDescent="0.3">
      <c r="A13" s="13" t="s">
        <v>11</v>
      </c>
      <c r="B13" s="13" t="s">
        <v>50</v>
      </c>
      <c r="C13" s="13" t="s">
        <v>14</v>
      </c>
      <c r="D13" s="13">
        <v>-27.801500000000001</v>
      </c>
      <c r="E13" s="13">
        <v>-40.150799999999997</v>
      </c>
      <c r="F13" s="1">
        <v>69.12</v>
      </c>
      <c r="G13" s="1">
        <v>23.686</v>
      </c>
      <c r="H13" s="1">
        <f t="shared" si="0"/>
        <v>0.40222077546296292</v>
      </c>
      <c r="I13" s="1">
        <f t="shared" si="1"/>
        <v>1.6951279236679895</v>
      </c>
    </row>
    <row r="14" spans="1:9" x14ac:dyDescent="0.3">
      <c r="A14" s="13" t="s">
        <v>11</v>
      </c>
      <c r="B14" s="13" t="s">
        <v>51</v>
      </c>
      <c r="C14" s="13" t="s">
        <v>14</v>
      </c>
      <c r="D14" s="13">
        <v>-25.676400000000001</v>
      </c>
      <c r="E14" s="13">
        <v>-51.378500000000003</v>
      </c>
      <c r="F14" s="1">
        <v>69.12</v>
      </c>
      <c r="G14" s="1">
        <v>23.686</v>
      </c>
      <c r="H14" s="1">
        <f t="shared" si="0"/>
        <v>0.37147569444444445</v>
      </c>
      <c r="I14" s="1">
        <f t="shared" si="1"/>
        <v>2.1691505530693238</v>
      </c>
    </row>
    <row r="15" spans="1:9" x14ac:dyDescent="0.3">
      <c r="A15" s="13" t="s">
        <v>11</v>
      </c>
      <c r="B15" s="13" t="s">
        <v>52</v>
      </c>
      <c r="C15" s="13" t="s">
        <v>14</v>
      </c>
      <c r="D15" s="13">
        <v>-26.465699999999998</v>
      </c>
      <c r="E15" s="13">
        <v>-54.6327</v>
      </c>
      <c r="F15" s="1">
        <v>69.12</v>
      </c>
      <c r="G15" s="1">
        <v>23.686</v>
      </c>
      <c r="H15" s="1">
        <f t="shared" si="0"/>
        <v>0.38289496527777772</v>
      </c>
      <c r="I15" s="1">
        <f t="shared" si="1"/>
        <v>2.3065397281094318</v>
      </c>
    </row>
    <row r="16" spans="1:9" x14ac:dyDescent="0.3">
      <c r="A16" s="13" t="s">
        <v>11</v>
      </c>
      <c r="B16" s="13" t="s">
        <v>53</v>
      </c>
      <c r="C16" s="13" t="s">
        <v>14</v>
      </c>
      <c r="D16" s="13">
        <v>-56.097799999999999</v>
      </c>
      <c r="E16" s="13">
        <v>-64.616699999999994</v>
      </c>
      <c r="F16" s="1">
        <v>69.12</v>
      </c>
      <c r="G16" s="1">
        <v>23.686</v>
      </c>
      <c r="H16" s="1">
        <f t="shared" si="0"/>
        <v>0.81160011574074065</v>
      </c>
      <c r="I16" s="1">
        <f t="shared" si="1"/>
        <v>2.7280545469897826</v>
      </c>
    </row>
    <row r="17" spans="1:9" x14ac:dyDescent="0.3">
      <c r="A17" s="13" t="s">
        <v>11</v>
      </c>
      <c r="B17" s="13" t="s">
        <v>54</v>
      </c>
      <c r="C17" s="13" t="s">
        <v>14</v>
      </c>
      <c r="D17" s="13">
        <v>-48.164299999999997</v>
      </c>
      <c r="E17" s="13">
        <v>-61.325000000000003</v>
      </c>
      <c r="F17" s="1">
        <v>69.12</v>
      </c>
      <c r="G17" s="1">
        <v>23.686</v>
      </c>
      <c r="H17" s="1">
        <f t="shared" ref="H17:H22" si="2">ABS(D17/F17)</f>
        <v>0.69682146990740734</v>
      </c>
      <c r="I17" s="1">
        <f t="shared" ref="I17:I22" si="3">ABS(E17/G17)</f>
        <v>2.5890821582369332</v>
      </c>
    </row>
    <row r="18" spans="1:9" x14ac:dyDescent="0.3">
      <c r="A18" s="13" t="s">
        <v>11</v>
      </c>
      <c r="B18" s="13" t="s">
        <v>55</v>
      </c>
      <c r="C18" s="13" t="s">
        <v>13</v>
      </c>
      <c r="D18" s="13">
        <v>8.1736000000000004</v>
      </c>
      <c r="E18" s="13">
        <v>36.234999999999999</v>
      </c>
      <c r="F18" s="1">
        <v>69.12</v>
      </c>
      <c r="G18" s="1">
        <v>23.686</v>
      </c>
      <c r="H18" s="1">
        <f t="shared" si="2"/>
        <v>0.11825231481481481</v>
      </c>
      <c r="I18" s="1">
        <f t="shared" si="3"/>
        <v>1.5298066368318839</v>
      </c>
    </row>
    <row r="19" spans="1:9" x14ac:dyDescent="0.3">
      <c r="A19" s="13" t="s">
        <v>11</v>
      </c>
      <c r="B19" s="13" t="s">
        <v>55</v>
      </c>
      <c r="C19" s="13" t="s">
        <v>14</v>
      </c>
      <c r="D19" s="13">
        <v>-22.545200000000001</v>
      </c>
      <c r="E19" s="13">
        <v>-51.2149</v>
      </c>
      <c r="F19" s="1">
        <v>69.12</v>
      </c>
      <c r="G19" s="1">
        <v>23.686</v>
      </c>
      <c r="H19" s="1">
        <f t="shared" si="2"/>
        <v>0.32617476851851851</v>
      </c>
      <c r="I19" s="1">
        <f t="shared" si="3"/>
        <v>2.1622435193785359</v>
      </c>
    </row>
    <row r="20" spans="1:9" x14ac:dyDescent="0.3">
      <c r="A20" s="13" t="s">
        <v>11</v>
      </c>
      <c r="B20" s="13" t="s">
        <v>56</v>
      </c>
      <c r="C20" s="13" t="s">
        <v>14</v>
      </c>
      <c r="D20" s="13">
        <v>-49.339300000000001</v>
      </c>
      <c r="E20" s="13">
        <v>-64.941500000000005</v>
      </c>
      <c r="F20" s="1">
        <v>69.12</v>
      </c>
      <c r="G20" s="1">
        <v>23.686</v>
      </c>
      <c r="H20" s="1">
        <f t="shared" si="2"/>
        <v>0.71382089120370373</v>
      </c>
      <c r="I20" s="1">
        <f t="shared" si="3"/>
        <v>2.7417672886937434</v>
      </c>
    </row>
    <row r="21" spans="1:9" x14ac:dyDescent="0.3">
      <c r="A21" s="13" t="s">
        <v>11</v>
      </c>
      <c r="B21" s="13" t="s">
        <v>57</v>
      </c>
      <c r="C21" s="13" t="s">
        <v>14</v>
      </c>
      <c r="D21" s="13">
        <v>-20.714600000000001</v>
      </c>
      <c r="E21" s="13">
        <v>-51.841099999999997</v>
      </c>
      <c r="F21" s="1">
        <v>69.12</v>
      </c>
      <c r="G21" s="1">
        <v>23.686</v>
      </c>
      <c r="H21" s="1">
        <f t="shared" si="2"/>
        <v>0.29969039351851851</v>
      </c>
      <c r="I21" s="1">
        <f t="shared" si="3"/>
        <v>2.1886810774297052</v>
      </c>
    </row>
    <row r="22" spans="1:9" x14ac:dyDescent="0.3">
      <c r="A22" s="13" t="s">
        <v>11</v>
      </c>
      <c r="B22" s="13" t="s">
        <v>58</v>
      </c>
      <c r="C22" s="13" t="s">
        <v>14</v>
      </c>
      <c r="D22" s="13">
        <v>-54.631100000000004</v>
      </c>
      <c r="E22" s="13">
        <v>-73.908000000000001</v>
      </c>
      <c r="F22" s="1">
        <v>69.12</v>
      </c>
      <c r="G22" s="1">
        <v>23.686</v>
      </c>
      <c r="H22" s="1">
        <f t="shared" si="2"/>
        <v>0.79038049768518515</v>
      </c>
      <c r="I22" s="1">
        <f t="shared" si="3"/>
        <v>3.1203242421683695</v>
      </c>
    </row>
    <row r="24" spans="1:9" x14ac:dyDescent="0.3">
      <c r="A24" s="37" t="s">
        <v>59</v>
      </c>
      <c r="B24" s="37"/>
      <c r="C24" s="37"/>
      <c r="D24" s="37"/>
      <c r="E24" s="37"/>
    </row>
    <row r="25" spans="1:9" x14ac:dyDescent="0.3">
      <c r="A25" s="14" t="s">
        <v>41</v>
      </c>
      <c r="B25" s="15"/>
      <c r="C25" s="15"/>
      <c r="D25" s="15"/>
      <c r="E25" s="15"/>
    </row>
    <row r="26" spans="1:9" x14ac:dyDescent="0.3">
      <c r="A26" s="16" t="s">
        <v>1</v>
      </c>
      <c r="B26" s="16" t="s">
        <v>42</v>
      </c>
      <c r="C26" s="16" t="s">
        <v>3</v>
      </c>
      <c r="D26" s="16" t="s">
        <v>6</v>
      </c>
      <c r="E26" s="17" t="s">
        <v>10</v>
      </c>
      <c r="F26" s="7" t="s">
        <v>31</v>
      </c>
      <c r="G26" s="7" t="s">
        <v>40</v>
      </c>
      <c r="H26" s="35"/>
      <c r="I26" s="35"/>
    </row>
    <row r="27" spans="1:9" x14ac:dyDescent="0.3">
      <c r="A27" s="18"/>
      <c r="B27" s="18"/>
      <c r="C27" s="18"/>
      <c r="D27" s="18" t="s">
        <v>5</v>
      </c>
      <c r="E27" s="19" t="s">
        <v>8</v>
      </c>
      <c r="F27" s="8" t="s">
        <v>5</v>
      </c>
      <c r="G27" s="8" t="s">
        <v>8</v>
      </c>
      <c r="H27" s="9" t="s">
        <v>34</v>
      </c>
      <c r="I27" s="9" t="s">
        <v>36</v>
      </c>
    </row>
    <row r="28" spans="1:9" x14ac:dyDescent="0.3">
      <c r="A28" s="20" t="s">
        <v>59</v>
      </c>
      <c r="B28" s="20" t="s">
        <v>43</v>
      </c>
      <c r="C28" s="20" t="s">
        <v>14</v>
      </c>
      <c r="D28" s="20">
        <v>-26.555599999999998</v>
      </c>
      <c r="E28" s="20">
        <v>-41.088099999999997</v>
      </c>
      <c r="F28" s="1">
        <v>69.12</v>
      </c>
      <c r="G28" s="1">
        <v>23.686</v>
      </c>
      <c r="H28" s="1">
        <f>ABS(D28/F28)</f>
        <v>0.38419560185185181</v>
      </c>
      <c r="I28" s="1">
        <f>ABS(E28/G28)</f>
        <v>1.7346998226800641</v>
      </c>
    </row>
    <row r="29" spans="1:9" x14ac:dyDescent="0.3">
      <c r="A29" s="20" t="s">
        <v>59</v>
      </c>
      <c r="B29" s="20" t="s">
        <v>44</v>
      </c>
      <c r="C29" s="20" t="s">
        <v>14</v>
      </c>
      <c r="D29" s="20">
        <v>-19.5397</v>
      </c>
      <c r="E29" s="20">
        <v>-35.1419</v>
      </c>
      <c r="F29" s="1">
        <v>69.12</v>
      </c>
      <c r="G29" s="1">
        <v>23.686</v>
      </c>
      <c r="H29" s="1">
        <f t="shared" ref="H29:H44" si="4">ABS(D29/F29)</f>
        <v>0.28269241898148145</v>
      </c>
      <c r="I29" s="1">
        <f t="shared" ref="I29:I44" si="5">ABS(E29/G29)</f>
        <v>1.4836570125812716</v>
      </c>
    </row>
    <row r="30" spans="1:9" x14ac:dyDescent="0.3">
      <c r="A30" s="20" t="s">
        <v>59</v>
      </c>
      <c r="B30" s="20" t="s">
        <v>45</v>
      </c>
      <c r="C30" s="20" t="s">
        <v>14</v>
      </c>
      <c r="D30" s="20">
        <v>-19.6599</v>
      </c>
      <c r="E30" s="20">
        <v>-42.826999999999998</v>
      </c>
      <c r="F30" s="1">
        <v>69.12</v>
      </c>
      <c r="G30" s="1">
        <v>23.686</v>
      </c>
      <c r="H30" s="1">
        <f t="shared" si="4"/>
        <v>0.28443142361111112</v>
      </c>
      <c r="I30" s="1">
        <f t="shared" si="5"/>
        <v>1.8081144980157053</v>
      </c>
    </row>
    <row r="31" spans="1:9" x14ac:dyDescent="0.3">
      <c r="A31" s="20" t="s">
        <v>59</v>
      </c>
      <c r="B31" s="20" t="s">
        <v>46</v>
      </c>
      <c r="C31" s="20" t="s">
        <v>14</v>
      </c>
      <c r="D31" s="20">
        <v>-22.657399999999999</v>
      </c>
      <c r="E31" s="20">
        <v>-34.548400000000001</v>
      </c>
      <c r="F31" s="1">
        <v>69.12</v>
      </c>
      <c r="G31" s="1">
        <v>23.686</v>
      </c>
      <c r="H31" s="1">
        <f t="shared" si="4"/>
        <v>0.32779803240740735</v>
      </c>
      <c r="I31" s="1">
        <f t="shared" si="5"/>
        <v>1.458600016887613</v>
      </c>
    </row>
    <row r="32" spans="1:9" x14ac:dyDescent="0.3">
      <c r="A32" s="20" t="s">
        <v>59</v>
      </c>
      <c r="B32" s="20" t="s">
        <v>47</v>
      </c>
      <c r="C32" s="20" t="s">
        <v>14</v>
      </c>
      <c r="D32" s="20">
        <v>-20.7559</v>
      </c>
      <c r="E32" s="20">
        <v>-29.481300000000001</v>
      </c>
      <c r="F32" s="1">
        <v>69.12</v>
      </c>
      <c r="G32" s="1">
        <v>23.686</v>
      </c>
      <c r="H32" s="1">
        <f t="shared" si="4"/>
        <v>0.30028790509259257</v>
      </c>
      <c r="I32" s="1">
        <f t="shared" si="5"/>
        <v>1.24467195811872</v>
      </c>
    </row>
    <row r="33" spans="1:9" x14ac:dyDescent="0.3">
      <c r="A33" s="20" t="s">
        <v>59</v>
      </c>
      <c r="B33" s="20" t="s">
        <v>48</v>
      </c>
      <c r="C33" s="20" t="s">
        <v>14</v>
      </c>
      <c r="D33" s="20">
        <v>-16.305099999999999</v>
      </c>
      <c r="E33" s="20">
        <v>-37.0732</v>
      </c>
      <c r="F33" s="1">
        <v>69.12</v>
      </c>
      <c r="G33" s="1">
        <v>23.686</v>
      </c>
      <c r="H33" s="1">
        <f t="shared" si="4"/>
        <v>0.23589554398148146</v>
      </c>
      <c r="I33" s="1">
        <f t="shared" si="5"/>
        <v>1.5651946297390864</v>
      </c>
    </row>
    <row r="34" spans="1:9" x14ac:dyDescent="0.3">
      <c r="A34" s="20" t="s">
        <v>59</v>
      </c>
      <c r="B34" s="20" t="s">
        <v>49</v>
      </c>
      <c r="C34" s="20" t="s">
        <v>13</v>
      </c>
      <c r="D34" s="20">
        <v>19.5077</v>
      </c>
      <c r="E34" s="20">
        <v>34.2943</v>
      </c>
      <c r="F34" s="1">
        <v>69.12</v>
      </c>
      <c r="G34" s="1">
        <v>23.686</v>
      </c>
      <c r="H34" s="1">
        <f t="shared" si="4"/>
        <v>0.28222945601851851</v>
      </c>
      <c r="I34" s="1">
        <f t="shared" si="5"/>
        <v>1.4478721607700751</v>
      </c>
    </row>
    <row r="35" spans="1:9" x14ac:dyDescent="0.3">
      <c r="A35" s="20" t="s">
        <v>59</v>
      </c>
      <c r="B35" s="20" t="s">
        <v>50</v>
      </c>
      <c r="C35" s="20" t="s">
        <v>14</v>
      </c>
      <c r="D35" s="20">
        <v>-20.738800000000001</v>
      </c>
      <c r="E35" s="20">
        <v>-29.1739</v>
      </c>
      <c r="F35" s="1">
        <v>69.12</v>
      </c>
      <c r="G35" s="1">
        <v>23.686</v>
      </c>
      <c r="H35" s="1">
        <f t="shared" si="4"/>
        <v>0.30004050925925924</v>
      </c>
      <c r="I35" s="1">
        <f t="shared" si="5"/>
        <v>1.2316938275774718</v>
      </c>
    </row>
    <row r="36" spans="1:9" x14ac:dyDescent="0.3">
      <c r="A36" s="20" t="s">
        <v>59</v>
      </c>
      <c r="B36" s="20" t="s">
        <v>51</v>
      </c>
      <c r="C36" s="20" t="s">
        <v>14</v>
      </c>
      <c r="D36" s="20">
        <v>-17.011800000000001</v>
      </c>
      <c r="E36" s="20">
        <v>-35.054200000000002</v>
      </c>
      <c r="F36" s="1">
        <v>69.12</v>
      </c>
      <c r="G36" s="1">
        <v>23.686</v>
      </c>
      <c r="H36" s="1">
        <f t="shared" si="4"/>
        <v>0.24611979166666667</v>
      </c>
      <c r="I36" s="1">
        <f t="shared" si="5"/>
        <v>1.4799544034450731</v>
      </c>
    </row>
    <row r="37" spans="1:9" x14ac:dyDescent="0.3">
      <c r="A37" s="20" t="s">
        <v>59</v>
      </c>
      <c r="B37" s="20" t="s">
        <v>52</v>
      </c>
      <c r="C37" s="20" t="s">
        <v>14</v>
      </c>
      <c r="D37" s="20">
        <v>-22.679099999999998</v>
      </c>
      <c r="E37" s="20">
        <v>-40.822000000000003</v>
      </c>
      <c r="F37" s="1">
        <v>69.12</v>
      </c>
      <c r="G37" s="1">
        <v>23.686</v>
      </c>
      <c r="H37" s="1">
        <f t="shared" si="4"/>
        <v>0.32811197916666662</v>
      </c>
      <c r="I37" s="1">
        <f t="shared" si="5"/>
        <v>1.7234653381744491</v>
      </c>
    </row>
    <row r="38" spans="1:9" x14ac:dyDescent="0.3">
      <c r="A38" s="20" t="s">
        <v>59</v>
      </c>
      <c r="B38" s="20" t="s">
        <v>53</v>
      </c>
      <c r="C38" s="20" t="s">
        <v>14</v>
      </c>
      <c r="D38" s="20">
        <v>-37.241999999999997</v>
      </c>
      <c r="E38" s="20">
        <v>-44.2316</v>
      </c>
      <c r="F38" s="1">
        <v>69.12</v>
      </c>
      <c r="G38" s="1">
        <v>23.686</v>
      </c>
      <c r="H38" s="1">
        <f t="shared" si="4"/>
        <v>0.53880208333333324</v>
      </c>
      <c r="I38" s="1">
        <f t="shared" si="5"/>
        <v>1.8674153508401587</v>
      </c>
    </row>
    <row r="39" spans="1:9" x14ac:dyDescent="0.3">
      <c r="A39" s="20" t="s">
        <v>59</v>
      </c>
      <c r="B39" s="20" t="s">
        <v>60</v>
      </c>
      <c r="C39" s="20" t="s">
        <v>14</v>
      </c>
      <c r="D39" s="20">
        <v>-16.8964</v>
      </c>
      <c r="E39" s="20">
        <v>-35.878700000000002</v>
      </c>
      <c r="F39" s="1">
        <v>69.12</v>
      </c>
      <c r="G39" s="1">
        <v>23.686</v>
      </c>
      <c r="H39" s="1">
        <f t="shared" si="4"/>
        <v>0.24445023148148146</v>
      </c>
      <c r="I39" s="1">
        <f t="shared" si="5"/>
        <v>1.5147639956092207</v>
      </c>
    </row>
    <row r="40" spans="1:9" x14ac:dyDescent="0.3">
      <c r="A40" s="20" t="s">
        <v>59</v>
      </c>
      <c r="B40" s="20" t="s">
        <v>54</v>
      </c>
      <c r="C40" s="20" t="s">
        <v>14</v>
      </c>
      <c r="D40" s="20">
        <v>-32.660299999999999</v>
      </c>
      <c r="E40" s="20">
        <v>-42.0411</v>
      </c>
      <c r="F40" s="1">
        <v>69.12</v>
      </c>
      <c r="G40" s="1">
        <v>23.686</v>
      </c>
      <c r="H40" s="1">
        <f t="shared" si="4"/>
        <v>0.47251591435185181</v>
      </c>
      <c r="I40" s="1">
        <f t="shared" si="5"/>
        <v>1.7749345604998734</v>
      </c>
    </row>
    <row r="41" spans="1:9" x14ac:dyDescent="0.3">
      <c r="A41" s="20" t="s">
        <v>59</v>
      </c>
      <c r="B41" s="20" t="s">
        <v>55</v>
      </c>
      <c r="C41" s="20" t="s">
        <v>14</v>
      </c>
      <c r="D41" s="20">
        <v>-19.156400000000001</v>
      </c>
      <c r="E41" s="20">
        <v>-39.305999999999997</v>
      </c>
      <c r="F41" s="1">
        <v>69.12</v>
      </c>
      <c r="G41" s="1">
        <v>23.686</v>
      </c>
      <c r="H41" s="1">
        <f t="shared" si="4"/>
        <v>0.27714699074074073</v>
      </c>
      <c r="I41" s="1">
        <f t="shared" si="5"/>
        <v>1.6594612851473443</v>
      </c>
    </row>
    <row r="42" spans="1:9" x14ac:dyDescent="0.3">
      <c r="A42" s="20" t="s">
        <v>59</v>
      </c>
      <c r="B42" s="20" t="s">
        <v>56</v>
      </c>
      <c r="C42" s="20" t="s">
        <v>14</v>
      </c>
      <c r="D42" s="20">
        <v>-33.416200000000003</v>
      </c>
      <c r="E42" s="20">
        <v>-45.421900000000001</v>
      </c>
      <c r="F42" s="1">
        <v>69.12</v>
      </c>
      <c r="G42" s="1">
        <v>23.686</v>
      </c>
      <c r="H42" s="1">
        <f t="shared" si="4"/>
        <v>0.48345196759259262</v>
      </c>
      <c r="I42" s="1">
        <f t="shared" si="5"/>
        <v>1.9176686650341974</v>
      </c>
    </row>
    <row r="43" spans="1:9" x14ac:dyDescent="0.3">
      <c r="A43" s="20" t="s">
        <v>59</v>
      </c>
      <c r="B43" s="20" t="s">
        <v>57</v>
      </c>
      <c r="C43" s="20" t="s">
        <v>14</v>
      </c>
      <c r="D43" s="20">
        <v>-16.978000000000002</v>
      </c>
      <c r="E43" s="20">
        <v>-38.704099999999997</v>
      </c>
      <c r="F43" s="1">
        <v>69.12</v>
      </c>
      <c r="G43" s="1">
        <v>23.686</v>
      </c>
      <c r="H43" s="1">
        <f t="shared" si="4"/>
        <v>0.24563078703703703</v>
      </c>
      <c r="I43" s="1">
        <f t="shared" si="5"/>
        <v>1.6340496495820314</v>
      </c>
    </row>
    <row r="44" spans="1:9" x14ac:dyDescent="0.3">
      <c r="A44" s="20" t="s">
        <v>59</v>
      </c>
      <c r="B44" s="20" t="s">
        <v>58</v>
      </c>
      <c r="C44" s="20" t="s">
        <v>14</v>
      </c>
      <c r="D44" s="20">
        <v>-36.934399999999997</v>
      </c>
      <c r="E44" s="20">
        <v>-52.225299999999997</v>
      </c>
      <c r="F44" s="1">
        <v>69.12</v>
      </c>
      <c r="G44" s="1">
        <v>23.686</v>
      </c>
      <c r="H44" s="1">
        <f t="shared" si="4"/>
        <v>0.53435185185185174</v>
      </c>
      <c r="I44" s="1">
        <f t="shared" si="5"/>
        <v>2.2049016296546484</v>
      </c>
    </row>
    <row r="45" spans="1:9" x14ac:dyDescent="0.3">
      <c r="F45" s="1"/>
      <c r="G45" s="1"/>
      <c r="H45" s="1"/>
      <c r="I45" s="1"/>
    </row>
    <row r="46" spans="1:9" x14ac:dyDescent="0.3">
      <c r="A46" s="37" t="s">
        <v>61</v>
      </c>
      <c r="B46" s="37"/>
      <c r="C46" s="37"/>
      <c r="D46" s="37"/>
      <c r="E46" s="37"/>
    </row>
    <row r="47" spans="1:9" x14ac:dyDescent="0.3">
      <c r="A47" s="21" t="s">
        <v>41</v>
      </c>
      <c r="B47" s="22"/>
      <c r="C47" s="22"/>
      <c r="D47" s="22"/>
      <c r="E47" s="22"/>
    </row>
    <row r="48" spans="1:9" x14ac:dyDescent="0.3">
      <c r="A48" s="26" t="s">
        <v>1</v>
      </c>
      <c r="B48" s="26" t="s">
        <v>42</v>
      </c>
      <c r="C48" s="26" t="s">
        <v>3</v>
      </c>
      <c r="D48" s="26" t="s">
        <v>6</v>
      </c>
      <c r="E48" s="27" t="s">
        <v>10</v>
      </c>
      <c r="F48" s="7" t="s">
        <v>31</v>
      </c>
      <c r="G48" s="7" t="s">
        <v>40</v>
      </c>
      <c r="H48" s="35"/>
      <c r="I48" s="35"/>
    </row>
    <row r="49" spans="1:9" x14ac:dyDescent="0.3">
      <c r="A49" s="28"/>
      <c r="B49" s="28"/>
      <c r="C49" s="28"/>
      <c r="D49" s="28" t="s">
        <v>5</v>
      </c>
      <c r="E49" s="29" t="s">
        <v>8</v>
      </c>
      <c r="F49" s="8" t="s">
        <v>5</v>
      </c>
      <c r="G49" s="8" t="s">
        <v>8</v>
      </c>
      <c r="H49" s="9" t="s">
        <v>34</v>
      </c>
      <c r="I49" s="9" t="s">
        <v>36</v>
      </c>
    </row>
    <row r="50" spans="1:9" x14ac:dyDescent="0.3">
      <c r="A50" s="23" t="s">
        <v>61</v>
      </c>
      <c r="B50" s="23" t="s">
        <v>43</v>
      </c>
      <c r="C50" s="23" t="s">
        <v>14</v>
      </c>
      <c r="D50" s="23">
        <v>-10.4337</v>
      </c>
      <c r="E50" s="23">
        <v>-17.5854</v>
      </c>
      <c r="F50" s="1">
        <v>69.12</v>
      </c>
      <c r="G50" s="1">
        <v>23.686</v>
      </c>
      <c r="H50" s="1">
        <f>ABS(D50/F50)</f>
        <v>0.15095052083333332</v>
      </c>
      <c r="I50" s="1">
        <f>ABS(E50/G50)</f>
        <v>0.74243857130794566</v>
      </c>
    </row>
    <row r="51" spans="1:9" x14ac:dyDescent="0.3">
      <c r="A51" s="23" t="s">
        <v>61</v>
      </c>
      <c r="B51" s="23" t="s">
        <v>44</v>
      </c>
      <c r="C51" s="23" t="s">
        <v>14</v>
      </c>
      <c r="D51" s="23">
        <v>-6.2092000000000001</v>
      </c>
      <c r="E51" s="23">
        <v>-11.6113</v>
      </c>
      <c r="F51" s="1">
        <v>69.12</v>
      </c>
      <c r="G51" s="1">
        <v>23.686</v>
      </c>
      <c r="H51" s="1">
        <f t="shared" ref="H51:H66" si="6">ABS(D51/F51)</f>
        <v>8.9832175925925919E-2</v>
      </c>
      <c r="I51" s="1">
        <f t="shared" ref="I51:I66" si="7">ABS(E51/G51)</f>
        <v>0.49021785020687325</v>
      </c>
    </row>
    <row r="52" spans="1:9" x14ac:dyDescent="0.3">
      <c r="A52" s="23" t="s">
        <v>61</v>
      </c>
      <c r="B52" s="23" t="s">
        <v>45</v>
      </c>
      <c r="C52" s="23" t="s">
        <v>14</v>
      </c>
      <c r="D52" s="23">
        <v>-7.5964</v>
      </c>
      <c r="E52" s="23">
        <v>-21.839600000000001</v>
      </c>
      <c r="F52" s="1">
        <v>69.12</v>
      </c>
      <c r="G52" s="1">
        <v>23.686</v>
      </c>
      <c r="H52" s="1">
        <f t="shared" si="6"/>
        <v>0.10990162037037036</v>
      </c>
      <c r="I52" s="1">
        <f t="shared" si="7"/>
        <v>0.92204677868783247</v>
      </c>
    </row>
    <row r="53" spans="1:9" x14ac:dyDescent="0.3">
      <c r="A53" s="23" t="s">
        <v>61</v>
      </c>
      <c r="B53" s="23" t="s">
        <v>46</v>
      </c>
      <c r="C53" s="23" t="s">
        <v>14</v>
      </c>
      <c r="D53" s="23">
        <v>-10.1166</v>
      </c>
      <c r="E53" s="23">
        <v>-17.251899999999999</v>
      </c>
      <c r="F53" s="1">
        <v>69.12</v>
      </c>
      <c r="G53" s="1">
        <v>23.686</v>
      </c>
      <c r="H53" s="1">
        <f t="shared" si="6"/>
        <v>0.1463628472222222</v>
      </c>
      <c r="I53" s="1">
        <f t="shared" si="7"/>
        <v>0.72835852402262935</v>
      </c>
    </row>
    <row r="54" spans="1:9" x14ac:dyDescent="0.3">
      <c r="A54" s="23" t="s">
        <v>61</v>
      </c>
      <c r="B54" s="23" t="s">
        <v>47</v>
      </c>
      <c r="C54" s="23" t="s">
        <v>14</v>
      </c>
      <c r="D54" s="23">
        <v>-8.1029</v>
      </c>
      <c r="E54" s="23">
        <v>-10.8101</v>
      </c>
      <c r="F54" s="1">
        <v>69.12</v>
      </c>
      <c r="G54" s="1">
        <v>23.686</v>
      </c>
      <c r="H54" s="1">
        <f t="shared" si="6"/>
        <v>0.11722945601851852</v>
      </c>
      <c r="I54" s="1">
        <f t="shared" si="7"/>
        <v>0.4563919614962425</v>
      </c>
    </row>
    <row r="55" spans="1:9" x14ac:dyDescent="0.3">
      <c r="A55" s="23" t="s">
        <v>61</v>
      </c>
      <c r="B55" s="23" t="s">
        <v>48</v>
      </c>
      <c r="C55" s="23" t="s">
        <v>14</v>
      </c>
      <c r="D55" s="23">
        <v>-5.3625999999999996</v>
      </c>
      <c r="E55" s="23">
        <v>-18.633400000000002</v>
      </c>
      <c r="F55" s="1">
        <v>69.12</v>
      </c>
      <c r="G55" s="1">
        <v>23.686</v>
      </c>
      <c r="H55" s="1">
        <f t="shared" si="6"/>
        <v>7.7583912037037031E-2</v>
      </c>
      <c r="I55" s="1">
        <f t="shared" si="7"/>
        <v>0.78668411720003384</v>
      </c>
    </row>
    <row r="56" spans="1:9" x14ac:dyDescent="0.3">
      <c r="A56" s="23" t="s">
        <v>61</v>
      </c>
      <c r="B56" s="23" t="s">
        <v>49</v>
      </c>
      <c r="C56" s="23" t="s">
        <v>14</v>
      </c>
      <c r="D56" s="23">
        <v>-9.3727</v>
      </c>
      <c r="E56" s="23">
        <v>-15.2369</v>
      </c>
      <c r="F56" s="1">
        <v>69.12</v>
      </c>
      <c r="G56" s="1">
        <v>23.686</v>
      </c>
      <c r="H56" s="1">
        <f t="shared" si="6"/>
        <v>0.13560040509259258</v>
      </c>
      <c r="I56" s="1">
        <f t="shared" si="7"/>
        <v>0.64328717385797518</v>
      </c>
    </row>
    <row r="57" spans="1:9" x14ac:dyDescent="0.3">
      <c r="A57" s="23" t="s">
        <v>61</v>
      </c>
      <c r="B57" s="23" t="s">
        <v>50</v>
      </c>
      <c r="C57" s="23" t="s">
        <v>14</v>
      </c>
      <c r="D57" s="23">
        <v>-5.3114999999999997</v>
      </c>
      <c r="E57" s="23">
        <v>-10.6435</v>
      </c>
      <c r="F57" s="1">
        <v>69.12</v>
      </c>
      <c r="G57" s="1">
        <v>23.686</v>
      </c>
      <c r="H57" s="1">
        <f t="shared" si="6"/>
        <v>7.684461805555555E-2</v>
      </c>
      <c r="I57" s="1">
        <f t="shared" si="7"/>
        <v>0.44935827070843537</v>
      </c>
    </row>
    <row r="58" spans="1:9" x14ac:dyDescent="0.3">
      <c r="A58" s="23" t="s">
        <v>61</v>
      </c>
      <c r="B58" s="23" t="s">
        <v>51</v>
      </c>
      <c r="C58" s="23" t="s">
        <v>14</v>
      </c>
      <c r="D58" s="23">
        <v>-6.3971999999999998</v>
      </c>
      <c r="E58" s="23">
        <v>-14.834899999999999</v>
      </c>
      <c r="F58" s="1">
        <v>69.12</v>
      </c>
      <c r="G58" s="1">
        <v>23.686</v>
      </c>
      <c r="H58" s="1">
        <f t="shared" si="6"/>
        <v>9.2552083333333326E-2</v>
      </c>
      <c r="I58" s="1">
        <f t="shared" si="7"/>
        <v>0.62631512285738411</v>
      </c>
    </row>
    <row r="59" spans="1:9" x14ac:dyDescent="0.3">
      <c r="A59" s="23" t="s">
        <v>61</v>
      </c>
      <c r="B59" s="23" t="s">
        <v>52</v>
      </c>
      <c r="C59" s="23" t="s">
        <v>14</v>
      </c>
      <c r="D59" s="23">
        <v>-13.270099999999999</v>
      </c>
      <c r="E59" s="23">
        <v>-19.3004</v>
      </c>
      <c r="F59" s="1">
        <v>69.12</v>
      </c>
      <c r="G59" s="1">
        <v>23.686</v>
      </c>
      <c r="H59" s="1">
        <f t="shared" si="6"/>
        <v>0.19198640046296295</v>
      </c>
      <c r="I59" s="1">
        <f t="shared" si="7"/>
        <v>0.81484421177066624</v>
      </c>
    </row>
    <row r="60" spans="1:9" x14ac:dyDescent="0.3">
      <c r="A60" s="23" t="s">
        <v>61</v>
      </c>
      <c r="B60" s="23" t="s">
        <v>53</v>
      </c>
      <c r="C60" s="23" t="s">
        <v>14</v>
      </c>
      <c r="D60" s="23">
        <v>-11.420500000000001</v>
      </c>
      <c r="E60" s="23">
        <v>-17.632400000000001</v>
      </c>
      <c r="F60" s="1">
        <v>69.12</v>
      </c>
      <c r="G60" s="1">
        <v>23.686</v>
      </c>
      <c r="H60" s="1">
        <f t="shared" si="6"/>
        <v>0.16522714120370369</v>
      </c>
      <c r="I60" s="1">
        <f t="shared" si="7"/>
        <v>0.74442286582791528</v>
      </c>
    </row>
    <row r="61" spans="1:9" x14ac:dyDescent="0.3">
      <c r="A61" s="23" t="s">
        <v>61</v>
      </c>
      <c r="B61" s="23" t="s">
        <v>60</v>
      </c>
      <c r="C61" s="23" t="s">
        <v>14</v>
      </c>
      <c r="D61" s="23">
        <v>-8.7501999999999995</v>
      </c>
      <c r="E61" s="23">
        <v>-17.279800000000002</v>
      </c>
      <c r="F61" s="1">
        <v>69.12</v>
      </c>
      <c r="G61" s="1">
        <v>23.686</v>
      </c>
      <c r="H61" s="1">
        <f t="shared" si="6"/>
        <v>0.12659432870370368</v>
      </c>
      <c r="I61" s="1">
        <f t="shared" si="7"/>
        <v>0.72953643502490928</v>
      </c>
    </row>
    <row r="62" spans="1:9" x14ac:dyDescent="0.3">
      <c r="A62" s="23" t="s">
        <v>61</v>
      </c>
      <c r="B62" s="23" t="s">
        <v>54</v>
      </c>
      <c r="C62" s="23" t="s">
        <v>14</v>
      </c>
      <c r="D62" s="23">
        <v>-11.424899999999999</v>
      </c>
      <c r="E62" s="23">
        <v>-16.628599999999999</v>
      </c>
      <c r="F62" s="1">
        <v>69.12</v>
      </c>
      <c r="G62" s="1">
        <v>23.686</v>
      </c>
      <c r="H62" s="1">
        <f t="shared" si="6"/>
        <v>0.16529079861111109</v>
      </c>
      <c r="I62" s="1">
        <f t="shared" si="7"/>
        <v>0.70204340116524522</v>
      </c>
    </row>
    <row r="63" spans="1:9" x14ac:dyDescent="0.3">
      <c r="A63" s="23" t="s">
        <v>61</v>
      </c>
      <c r="B63" s="23" t="s">
        <v>55</v>
      </c>
      <c r="C63" s="23" t="s">
        <v>14</v>
      </c>
      <c r="D63" s="23">
        <v>-0.6774</v>
      </c>
      <c r="E63" s="23">
        <v>-19.3809</v>
      </c>
      <c r="F63" s="1">
        <v>69.12</v>
      </c>
      <c r="G63" s="1">
        <v>23.686</v>
      </c>
      <c r="H63" s="1">
        <f t="shared" si="6"/>
        <v>9.8003472222222224E-3</v>
      </c>
      <c r="I63" s="1">
        <f t="shared" si="7"/>
        <v>0.81824284387401847</v>
      </c>
    </row>
    <row r="64" spans="1:9" x14ac:dyDescent="0.3">
      <c r="A64" s="23" t="s">
        <v>61</v>
      </c>
      <c r="B64" s="23" t="s">
        <v>56</v>
      </c>
      <c r="C64" s="23" t="s">
        <v>14</v>
      </c>
      <c r="D64" s="23">
        <v>-10.3428</v>
      </c>
      <c r="E64" s="23">
        <v>-16.243500000000001</v>
      </c>
      <c r="F64" s="1">
        <v>69.12</v>
      </c>
      <c r="G64" s="1">
        <v>23.686</v>
      </c>
      <c r="H64" s="1">
        <f t="shared" si="6"/>
        <v>0.14963541666666666</v>
      </c>
      <c r="I64" s="1">
        <f t="shared" si="7"/>
        <v>0.68578485181119653</v>
      </c>
    </row>
    <row r="65" spans="1:9" x14ac:dyDescent="0.3">
      <c r="A65" s="23" t="s">
        <v>61</v>
      </c>
      <c r="B65" s="23" t="s">
        <v>57</v>
      </c>
      <c r="C65" s="23" t="s">
        <v>14</v>
      </c>
      <c r="D65" s="23">
        <v>-10.0535</v>
      </c>
      <c r="E65" s="23">
        <v>-19.362200000000001</v>
      </c>
      <c r="F65" s="1">
        <v>69.12</v>
      </c>
      <c r="G65" s="1">
        <v>23.686</v>
      </c>
      <c r="H65" s="1">
        <f t="shared" si="6"/>
        <v>0.14544994212962961</v>
      </c>
      <c r="I65" s="1">
        <f t="shared" si="7"/>
        <v>0.81745334796926461</v>
      </c>
    </row>
    <row r="66" spans="1:9" x14ac:dyDescent="0.3">
      <c r="A66" s="23" t="s">
        <v>61</v>
      </c>
      <c r="B66" s="23" t="s">
        <v>58</v>
      </c>
      <c r="C66" s="23" t="s">
        <v>14</v>
      </c>
      <c r="D66" s="23">
        <v>-10.909599999999999</v>
      </c>
      <c r="E66" s="23">
        <v>-18.810400000000001</v>
      </c>
      <c r="F66" s="1">
        <v>69.12</v>
      </c>
      <c r="G66" s="1">
        <v>23.686</v>
      </c>
      <c r="H66" s="1">
        <f t="shared" si="6"/>
        <v>0.15783564814814813</v>
      </c>
      <c r="I66" s="1">
        <f t="shared" si="7"/>
        <v>0.79415688592417466</v>
      </c>
    </row>
    <row r="67" spans="1:9" x14ac:dyDescent="0.3">
      <c r="F67" s="1"/>
      <c r="G67" s="1"/>
      <c r="H67" s="1"/>
      <c r="I67" s="1"/>
    </row>
    <row r="68" spans="1:9" x14ac:dyDescent="0.3">
      <c r="A68" s="37" t="s">
        <v>62</v>
      </c>
      <c r="B68" s="37"/>
      <c r="C68" s="37"/>
      <c r="D68" s="37"/>
      <c r="E68" s="37"/>
    </row>
    <row r="69" spans="1:9" x14ac:dyDescent="0.3">
      <c r="A69" s="24" t="s">
        <v>41</v>
      </c>
      <c r="B69" s="25"/>
      <c r="C69" s="25"/>
      <c r="D69" s="25"/>
      <c r="E69" s="25"/>
    </row>
    <row r="70" spans="1:9" x14ac:dyDescent="0.3">
      <c r="A70" s="31" t="s">
        <v>1</v>
      </c>
      <c r="B70" s="31" t="s">
        <v>42</v>
      </c>
      <c r="C70" s="31" t="s">
        <v>3</v>
      </c>
      <c r="D70" s="31" t="s">
        <v>6</v>
      </c>
      <c r="E70" s="32" t="s">
        <v>10</v>
      </c>
      <c r="F70" s="7" t="s">
        <v>31</v>
      </c>
      <c r="G70" s="7" t="s">
        <v>40</v>
      </c>
      <c r="H70" s="35"/>
      <c r="I70" s="35"/>
    </row>
    <row r="71" spans="1:9" x14ac:dyDescent="0.3">
      <c r="A71" s="33"/>
      <c r="B71" s="33"/>
      <c r="C71" s="33"/>
      <c r="D71" s="33" t="s">
        <v>5</v>
      </c>
      <c r="E71" s="34" t="s">
        <v>8</v>
      </c>
      <c r="F71" s="8" t="s">
        <v>5</v>
      </c>
      <c r="G71" s="8" t="s">
        <v>8</v>
      </c>
      <c r="H71" s="9" t="s">
        <v>34</v>
      </c>
      <c r="I71" s="9" t="s">
        <v>36</v>
      </c>
    </row>
    <row r="72" spans="1:9" x14ac:dyDescent="0.3">
      <c r="A72" s="30" t="s">
        <v>62</v>
      </c>
      <c r="B72" s="30" t="s">
        <v>48</v>
      </c>
      <c r="C72" s="30" t="s">
        <v>13</v>
      </c>
      <c r="D72" s="30">
        <v>0.3921</v>
      </c>
      <c r="E72" s="30">
        <v>1.3754999999999999</v>
      </c>
      <c r="F72" s="1">
        <v>69.12</v>
      </c>
      <c r="G72" s="1">
        <v>23.686</v>
      </c>
      <c r="H72" s="1">
        <f>ABS(D72/F72)</f>
        <v>5.672743055555555E-3</v>
      </c>
      <c r="I72" s="1">
        <f>ABS(E72/G72)</f>
        <v>5.8072278983365699E-2</v>
      </c>
    </row>
    <row r="73" spans="1:9" x14ac:dyDescent="0.3">
      <c r="A73" s="30" t="s">
        <v>62</v>
      </c>
      <c r="B73" s="30" t="s">
        <v>51</v>
      </c>
      <c r="C73" s="30" t="s">
        <v>13</v>
      </c>
      <c r="D73" s="30">
        <v>0.47489999999999999</v>
      </c>
      <c r="E73" s="30">
        <v>1.2579</v>
      </c>
      <c r="F73" s="1">
        <v>69.12</v>
      </c>
      <c r="G73" s="1">
        <v>23.686</v>
      </c>
      <c r="H73" s="1">
        <f t="shared" ref="H73:H75" si="8">ABS(D73/F73)</f>
        <v>6.8706597222222216E-3</v>
      </c>
      <c r="I73" s="1">
        <f t="shared" ref="I73:I75" si="9">ABS(E73/G73)</f>
        <v>5.3107320780207717E-2</v>
      </c>
    </row>
    <row r="74" spans="1:9" x14ac:dyDescent="0.3">
      <c r="A74" s="30" t="s">
        <v>62</v>
      </c>
      <c r="B74" s="30" t="s">
        <v>56</v>
      </c>
      <c r="C74" s="30" t="s">
        <v>14</v>
      </c>
      <c r="D74" s="30">
        <v>-1.0254000000000001</v>
      </c>
      <c r="E74" s="30">
        <v>-1.1288</v>
      </c>
      <c r="F74" s="1">
        <v>69.12</v>
      </c>
      <c r="G74" s="1">
        <v>23.686</v>
      </c>
      <c r="H74" s="1">
        <f t="shared" si="8"/>
        <v>1.4835069444444444E-2</v>
      </c>
      <c r="I74" s="1">
        <f t="shared" si="9"/>
        <v>4.7656843705142282E-2</v>
      </c>
    </row>
    <row r="75" spans="1:9" x14ac:dyDescent="0.3">
      <c r="A75" s="30" t="s">
        <v>62</v>
      </c>
      <c r="B75" s="30" t="s">
        <v>58</v>
      </c>
      <c r="C75" s="30" t="s">
        <v>14</v>
      </c>
      <c r="D75" s="30">
        <v>-0.81569999999999998</v>
      </c>
      <c r="E75" s="30">
        <v>-1.0839000000000001</v>
      </c>
      <c r="F75" s="1">
        <v>69.12</v>
      </c>
      <c r="G75" s="1">
        <v>23.686</v>
      </c>
      <c r="H75" s="1">
        <f t="shared" si="8"/>
        <v>1.1801215277777777E-2</v>
      </c>
      <c r="I75" s="1">
        <f t="shared" si="9"/>
        <v>4.5761209153086214E-2</v>
      </c>
    </row>
  </sheetData>
  <mergeCells count="8">
    <mergeCell ref="H70:I70"/>
    <mergeCell ref="A1:E1"/>
    <mergeCell ref="A24:E24"/>
    <mergeCell ref="A46:E46"/>
    <mergeCell ref="A68:E68"/>
    <mergeCell ref="H3:I3"/>
    <mergeCell ref="H26:I26"/>
    <mergeCell ref="H48:I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ستون</vt:lpstr>
      <vt:lpstr>تیر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2021-06-14T12:44:04Z</dcterms:created>
  <dcterms:modified xsi:type="dcterms:W3CDTF">2021-07-03T09:52:55Z</dcterms:modified>
</cp:coreProperties>
</file>